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SynologyDrive\Stranke\Kranjski vrtci\JN pisarniški material 2025\RD\"/>
    </mc:Choice>
  </mc:AlternateContent>
  <xr:revisionPtr revIDLastSave="0" documentId="8_{CA1A8BFF-4F95-482A-BE75-B129735F228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KUPAJ" sheetId="12" r:id="rId1"/>
    <sheet name="Pisarniški pripomočki" sheetId="2" r:id="rId2"/>
    <sheet name="List4" sheetId="7" state="hidden" r:id="rId3"/>
    <sheet name="Pisarniški potrošni material" sheetId="11" r:id="rId4"/>
    <sheet name="Obrazci, kuverte, koledarji" sheetId="9" r:id="rId5"/>
    <sheet name="Papir" sheetId="8" r:id="rId6"/>
    <sheet name="Likovni material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2" i="10" l="1"/>
  <c r="I132" i="10" s="1"/>
  <c r="J132" i="10" s="1"/>
  <c r="H131" i="10"/>
  <c r="H130" i="10"/>
  <c r="H129" i="10"/>
  <c r="I129" i="10" s="1"/>
  <c r="J129" i="10" s="1"/>
  <c r="H128" i="10"/>
  <c r="H127" i="10"/>
  <c r="H126" i="10"/>
  <c r="I126" i="10" s="1"/>
  <c r="J126" i="10" s="1"/>
  <c r="H125" i="10"/>
  <c r="H124" i="10"/>
  <c r="I124" i="10" s="1"/>
  <c r="J124" i="10" s="1"/>
  <c r="H123" i="10"/>
  <c r="H122" i="10"/>
  <c r="I122" i="10" s="1"/>
  <c r="H121" i="10"/>
  <c r="I121" i="10" s="1"/>
  <c r="J121" i="10" s="1"/>
  <c r="H120" i="10"/>
  <c r="H119" i="10"/>
  <c r="H118" i="10"/>
  <c r="I118" i="10" s="1"/>
  <c r="J118" i="10" s="1"/>
  <c r="H117" i="10"/>
  <c r="H116" i="10"/>
  <c r="I116" i="10" s="1"/>
  <c r="J116" i="10" s="1"/>
  <c r="H115" i="10"/>
  <c r="H114" i="10"/>
  <c r="H113" i="10"/>
  <c r="I113" i="10" s="1"/>
  <c r="J113" i="10" s="1"/>
  <c r="H112" i="10"/>
  <c r="H111" i="10"/>
  <c r="H110" i="10"/>
  <c r="I110" i="10" s="1"/>
  <c r="J110" i="10" s="1"/>
  <c r="H109" i="10"/>
  <c r="H108" i="10"/>
  <c r="I108" i="10" s="1"/>
  <c r="J108" i="10" s="1"/>
  <c r="H107" i="10"/>
  <c r="H106" i="10"/>
  <c r="H105" i="10"/>
  <c r="I105" i="10" s="1"/>
  <c r="H104" i="10"/>
  <c r="H103" i="10"/>
  <c r="H102" i="10"/>
  <c r="I102" i="10" s="1"/>
  <c r="J102" i="10" s="1"/>
  <c r="H101" i="10"/>
  <c r="H100" i="10"/>
  <c r="I100" i="10" s="1"/>
  <c r="J100" i="10" s="1"/>
  <c r="H99" i="10"/>
  <c r="H98" i="10"/>
  <c r="H97" i="10"/>
  <c r="I97" i="10" s="1"/>
  <c r="J97" i="10" s="1"/>
  <c r="H96" i="10"/>
  <c r="H95" i="10"/>
  <c r="H94" i="10"/>
  <c r="I94" i="10" s="1"/>
  <c r="J94" i="10" s="1"/>
  <c r="H93" i="10"/>
  <c r="H92" i="10"/>
  <c r="H91" i="10"/>
  <c r="H90" i="10"/>
  <c r="H89" i="10"/>
  <c r="I89" i="10" s="1"/>
  <c r="J89" i="10" s="1"/>
  <c r="H88" i="10"/>
  <c r="H87" i="10"/>
  <c r="H86" i="10"/>
  <c r="I86" i="10" s="1"/>
  <c r="J86" i="10" s="1"/>
  <c r="H85" i="10"/>
  <c r="H84" i="10"/>
  <c r="I84" i="10" s="1"/>
  <c r="J84" i="10" s="1"/>
  <c r="H83" i="10"/>
  <c r="H82" i="10"/>
  <c r="H81" i="10"/>
  <c r="I81" i="10" s="1"/>
  <c r="J81" i="10" s="1"/>
  <c r="H80" i="10"/>
  <c r="H79" i="10"/>
  <c r="I79" i="10" s="1"/>
  <c r="J79" i="10" s="1"/>
  <c r="H78" i="10"/>
  <c r="H77" i="10"/>
  <c r="H76" i="10"/>
  <c r="I76" i="10" s="1"/>
  <c r="J76" i="10" s="1"/>
  <c r="H75" i="10"/>
  <c r="H74" i="10"/>
  <c r="H73" i="10"/>
  <c r="I73" i="10" s="1"/>
  <c r="J73" i="10" s="1"/>
  <c r="H72" i="10"/>
  <c r="H71" i="10"/>
  <c r="I71" i="10" s="1"/>
  <c r="J71" i="10" s="1"/>
  <c r="H70" i="10"/>
  <c r="I70" i="10" s="1"/>
  <c r="H69" i="10"/>
  <c r="H68" i="10"/>
  <c r="I68" i="10" s="1"/>
  <c r="J68" i="10" s="1"/>
  <c r="H67" i="10"/>
  <c r="H66" i="10"/>
  <c r="H65" i="10"/>
  <c r="I65" i="10" s="1"/>
  <c r="J65" i="10" s="1"/>
  <c r="H64" i="10"/>
  <c r="H63" i="10"/>
  <c r="H62" i="10"/>
  <c r="H61" i="10"/>
  <c r="H60" i="10"/>
  <c r="I60" i="10" s="1"/>
  <c r="J60" i="10" s="1"/>
  <c r="H59" i="10"/>
  <c r="H58" i="10"/>
  <c r="I58" i="10" s="1"/>
  <c r="H57" i="10"/>
  <c r="I57" i="10" s="1"/>
  <c r="J57" i="10" s="1"/>
  <c r="H56" i="10"/>
  <c r="H55" i="10"/>
  <c r="H54" i="10"/>
  <c r="I54" i="10" s="1"/>
  <c r="H53" i="10"/>
  <c r="H52" i="10"/>
  <c r="I52" i="10" s="1"/>
  <c r="J52" i="10" s="1"/>
  <c r="H51" i="10"/>
  <c r="H50" i="10"/>
  <c r="H49" i="10"/>
  <c r="I49" i="10" s="1"/>
  <c r="J49" i="10" s="1"/>
  <c r="H48" i="10"/>
  <c r="H47" i="10"/>
  <c r="H46" i="10"/>
  <c r="H45" i="10"/>
  <c r="H44" i="10"/>
  <c r="I44" i="10" s="1"/>
  <c r="J44" i="10" s="1"/>
  <c r="H43" i="10"/>
  <c r="H42" i="10"/>
  <c r="H41" i="10"/>
  <c r="I41" i="10" s="1"/>
  <c r="H40" i="10"/>
  <c r="H39" i="10"/>
  <c r="H38" i="10"/>
  <c r="H37" i="10"/>
  <c r="H36" i="10"/>
  <c r="I36" i="10" s="1"/>
  <c r="J36" i="10" s="1"/>
  <c r="H35" i="10"/>
  <c r="H34" i="10"/>
  <c r="H33" i="10"/>
  <c r="I33" i="10" s="1"/>
  <c r="J33" i="10" s="1"/>
  <c r="H32" i="10"/>
  <c r="H31" i="10"/>
  <c r="H30" i="10"/>
  <c r="I30" i="10" s="1"/>
  <c r="H29" i="10"/>
  <c r="H28" i="10"/>
  <c r="H27" i="10"/>
  <c r="H26" i="10"/>
  <c r="H25" i="10"/>
  <c r="H24" i="10"/>
  <c r="H23" i="10"/>
  <c r="H22" i="10"/>
  <c r="I22" i="10" s="1"/>
  <c r="H21" i="10"/>
  <c r="H20" i="10"/>
  <c r="H19" i="10"/>
  <c r="H18" i="10"/>
  <c r="I18" i="10" s="1"/>
  <c r="H17" i="10"/>
  <c r="H16" i="10"/>
  <c r="H15" i="10"/>
  <c r="H14" i="10"/>
  <c r="H13" i="10"/>
  <c r="I13" i="10" s="1"/>
  <c r="J13" i="10" s="1"/>
  <c r="H12" i="10"/>
  <c r="H11" i="10"/>
  <c r="H10" i="10"/>
  <c r="I10" i="10" s="1"/>
  <c r="H9" i="10"/>
  <c r="H8" i="10"/>
  <c r="H7" i="10"/>
  <c r="H6" i="10"/>
  <c r="I6" i="10" s="1"/>
  <c r="H5" i="10"/>
  <c r="I5" i="10" s="1"/>
  <c r="J5" i="10" s="1"/>
  <c r="H4" i="10"/>
  <c r="H3" i="10"/>
  <c r="H134" i="10" l="1"/>
  <c r="B8" i="12" s="1"/>
  <c r="J41" i="10"/>
  <c r="J15" i="10"/>
  <c r="I21" i="10"/>
  <c r="J21" i="10" s="1"/>
  <c r="I92" i="10"/>
  <c r="J92" i="10" s="1"/>
  <c r="J54" i="10"/>
  <c r="J30" i="10"/>
  <c r="I78" i="10"/>
  <c r="J78" i="10" s="1"/>
  <c r="I15" i="10"/>
  <c r="J10" i="10"/>
  <c r="I38" i="10"/>
  <c r="J38" i="10" s="1"/>
  <c r="I62" i="10"/>
  <c r="J62" i="10" s="1"/>
  <c r="J105" i="10"/>
  <c r="J70" i="10"/>
  <c r="J18" i="10"/>
  <c r="I28" i="10"/>
  <c r="J28" i="10" s="1"/>
  <c r="I7" i="10"/>
  <c r="J7" i="10" s="1"/>
  <c r="I23" i="10"/>
  <c r="J23" i="10" s="1"/>
  <c r="I46" i="10"/>
  <c r="J46" i="10" s="1"/>
  <c r="I114" i="10"/>
  <c r="J114" i="10" s="1"/>
  <c r="I119" i="10"/>
  <c r="J119" i="10" s="1"/>
  <c r="I14" i="10"/>
  <c r="J14" i="10" s="1"/>
  <c r="I19" i="10"/>
  <c r="J19" i="10" s="1"/>
  <c r="I50" i="10"/>
  <c r="J50" i="10" s="1"/>
  <c r="I55" i="10"/>
  <c r="J55" i="10" s="1"/>
  <c r="I98" i="10"/>
  <c r="J98" i="10" s="1"/>
  <c r="I34" i="10"/>
  <c r="J34" i="10" s="1"/>
  <c r="I93" i="10"/>
  <c r="J93" i="10" s="1"/>
  <c r="I11" i="10"/>
  <c r="J11" i="10" s="1"/>
  <c r="I25" i="10"/>
  <c r="J25" i="10" s="1"/>
  <c r="I29" i="10"/>
  <c r="J29" i="10" s="1"/>
  <c r="I111" i="10"/>
  <c r="J111" i="10" s="1"/>
  <c r="I127" i="10"/>
  <c r="J127" i="10" s="1"/>
  <c r="I3" i="10"/>
  <c r="J3" i="10" s="1"/>
  <c r="I47" i="10"/>
  <c r="J47" i="10" s="1"/>
  <c r="I63" i="10"/>
  <c r="J63" i="10" s="1"/>
  <c r="I101" i="10"/>
  <c r="J101" i="10" s="1"/>
  <c r="I106" i="10"/>
  <c r="J106" i="10" s="1"/>
  <c r="I8" i="10"/>
  <c r="J8" i="10" s="1"/>
  <c r="J22" i="10"/>
  <c r="I37" i="10"/>
  <c r="J37" i="10" s="1"/>
  <c r="I42" i="10"/>
  <c r="J42" i="10" s="1"/>
  <c r="I85" i="10"/>
  <c r="J85" i="10" s="1"/>
  <c r="I77" i="10"/>
  <c r="J77" i="10" s="1"/>
  <c r="I26" i="10"/>
  <c r="J26" i="10" s="1"/>
  <c r="I39" i="10"/>
  <c r="J39" i="10" s="1"/>
  <c r="I69" i="10"/>
  <c r="J69" i="10" s="1"/>
  <c r="I90" i="10"/>
  <c r="J90" i="10" s="1"/>
  <c r="I103" i="10"/>
  <c r="J103" i="10" s="1"/>
  <c r="I16" i="10"/>
  <c r="J16" i="10" s="1"/>
  <c r="I31" i="10"/>
  <c r="J31" i="10" s="1"/>
  <c r="I61" i="10"/>
  <c r="J61" i="10" s="1"/>
  <c r="I82" i="10"/>
  <c r="J82" i="10" s="1"/>
  <c r="I95" i="10"/>
  <c r="J95" i="10" s="1"/>
  <c r="I125" i="10"/>
  <c r="J125" i="10" s="1"/>
  <c r="I9" i="10"/>
  <c r="J9" i="10" s="1"/>
  <c r="I24" i="10"/>
  <c r="J24" i="10" s="1"/>
  <c r="I53" i="10"/>
  <c r="J53" i="10" s="1"/>
  <c r="I74" i="10"/>
  <c r="J74" i="10" s="1"/>
  <c r="I87" i="10"/>
  <c r="J87" i="10" s="1"/>
  <c r="I117" i="10"/>
  <c r="J117" i="10" s="1"/>
  <c r="J6" i="10"/>
  <c r="I17" i="10"/>
  <c r="J17" i="10" s="1"/>
  <c r="I45" i="10"/>
  <c r="J45" i="10" s="1"/>
  <c r="J58" i="10"/>
  <c r="I66" i="10"/>
  <c r="J66" i="10" s="1"/>
  <c r="I109" i="10"/>
  <c r="J109" i="10" s="1"/>
  <c r="J122" i="10"/>
  <c r="I130" i="10"/>
  <c r="J130" i="10" s="1"/>
  <c r="I32" i="10"/>
  <c r="J32" i="10" s="1"/>
  <c r="I40" i="10"/>
  <c r="J40" i="10" s="1"/>
  <c r="I48" i="10"/>
  <c r="J48" i="10" s="1"/>
  <c r="I56" i="10"/>
  <c r="J56" i="10" s="1"/>
  <c r="I64" i="10"/>
  <c r="J64" i="10" s="1"/>
  <c r="I72" i="10"/>
  <c r="J72" i="10" s="1"/>
  <c r="I80" i="10"/>
  <c r="J80" i="10" s="1"/>
  <c r="I88" i="10"/>
  <c r="J88" i="10" s="1"/>
  <c r="I96" i="10"/>
  <c r="J96" i="10" s="1"/>
  <c r="I104" i="10"/>
  <c r="J104" i="10" s="1"/>
  <c r="I112" i="10"/>
  <c r="J112" i="10" s="1"/>
  <c r="I120" i="10"/>
  <c r="J120" i="10" s="1"/>
  <c r="I128" i="10"/>
  <c r="J128" i="10" s="1"/>
  <c r="I4" i="10"/>
  <c r="J4" i="10" s="1"/>
  <c r="I12" i="10"/>
  <c r="J12" i="10" s="1"/>
  <c r="I20" i="10"/>
  <c r="J20" i="10" s="1"/>
  <c r="I27" i="10"/>
  <c r="J27" i="10" s="1"/>
  <c r="I35" i="10"/>
  <c r="J35" i="10" s="1"/>
  <c r="I43" i="10"/>
  <c r="J43" i="10" s="1"/>
  <c r="I51" i="10"/>
  <c r="J51" i="10" s="1"/>
  <c r="I59" i="10"/>
  <c r="J59" i="10" s="1"/>
  <c r="I67" i="10"/>
  <c r="J67" i="10" s="1"/>
  <c r="I75" i="10"/>
  <c r="J75" i="10" s="1"/>
  <c r="I83" i="10"/>
  <c r="J83" i="10" s="1"/>
  <c r="I91" i="10"/>
  <c r="J91" i="10" s="1"/>
  <c r="I99" i="10"/>
  <c r="J99" i="10" s="1"/>
  <c r="I107" i="10"/>
  <c r="J107" i="10" s="1"/>
  <c r="I115" i="10"/>
  <c r="J115" i="10" s="1"/>
  <c r="I123" i="10"/>
  <c r="J123" i="10" s="1"/>
  <c r="I131" i="10"/>
  <c r="J131" i="10" s="1"/>
  <c r="H30" i="2"/>
  <c r="I30" i="2" s="1"/>
  <c r="J134" i="10" l="1"/>
  <c r="D8" i="12" s="1"/>
  <c r="I134" i="10"/>
  <c r="C8" i="12" s="1"/>
  <c r="J30" i="2"/>
  <c r="H74" i="11" l="1"/>
  <c r="I74" i="11" s="1"/>
  <c r="J74" i="11" s="1"/>
  <c r="H20" i="11" l="1"/>
  <c r="H43" i="11" l="1"/>
  <c r="H38" i="11"/>
  <c r="H33" i="11"/>
  <c r="I33" i="11" s="1"/>
  <c r="J33" i="11" s="1"/>
  <c r="H30" i="11"/>
  <c r="H26" i="11"/>
  <c r="H19" i="11"/>
  <c r="H10" i="11"/>
  <c r="H23" i="9" l="1"/>
  <c r="H18" i="9"/>
  <c r="H4" i="8" l="1"/>
  <c r="I4" i="8" s="1"/>
  <c r="J4" i="8" s="1"/>
  <c r="H5" i="8"/>
  <c r="I5" i="8" s="1"/>
  <c r="H6" i="8"/>
  <c r="H3" i="8"/>
  <c r="H4" i="9"/>
  <c r="I4" i="9" s="1"/>
  <c r="H5" i="9"/>
  <c r="H6" i="9"/>
  <c r="I6" i="9" s="1"/>
  <c r="H7" i="9"/>
  <c r="I7" i="9" s="1"/>
  <c r="H8" i="9"/>
  <c r="I8" i="9" s="1"/>
  <c r="J8" i="9" s="1"/>
  <c r="H9" i="9"/>
  <c r="H10" i="9"/>
  <c r="I10" i="9" s="1"/>
  <c r="H11" i="9"/>
  <c r="I11" i="9" s="1"/>
  <c r="H12" i="9"/>
  <c r="I12" i="9" s="1"/>
  <c r="H13" i="9"/>
  <c r="I13" i="9" s="1"/>
  <c r="J13" i="9" s="1"/>
  <c r="H14" i="9"/>
  <c r="I14" i="9" s="1"/>
  <c r="H15" i="9"/>
  <c r="I15" i="9" s="1"/>
  <c r="H17" i="9"/>
  <c r="I17" i="9" s="1"/>
  <c r="I18" i="9"/>
  <c r="J18" i="9" s="1"/>
  <c r="H16" i="9"/>
  <c r="I16" i="9" s="1"/>
  <c r="J16" i="9" s="1"/>
  <c r="H19" i="9"/>
  <c r="I19" i="9" s="1"/>
  <c r="H20" i="9"/>
  <c r="I20" i="9" s="1"/>
  <c r="H21" i="9"/>
  <c r="I21" i="9" s="1"/>
  <c r="J21" i="9" s="1"/>
  <c r="H22" i="9"/>
  <c r="I22" i="9" s="1"/>
  <c r="I23" i="9"/>
  <c r="H24" i="9"/>
  <c r="I24" i="9" s="1"/>
  <c r="J24" i="9" s="1"/>
  <c r="H25" i="9"/>
  <c r="I25" i="9" s="1"/>
  <c r="J25" i="9" s="1"/>
  <c r="H3" i="9"/>
  <c r="H4" i="11"/>
  <c r="H5" i="11"/>
  <c r="I5" i="11" s="1"/>
  <c r="J5" i="11" s="1"/>
  <c r="H6" i="11"/>
  <c r="I6" i="11" s="1"/>
  <c r="H7" i="11"/>
  <c r="H8" i="11"/>
  <c r="I8" i="11" s="1"/>
  <c r="H9" i="11"/>
  <c r="I9" i="11" s="1"/>
  <c r="J9" i="11" s="1"/>
  <c r="H11" i="11"/>
  <c r="I11" i="11" s="1"/>
  <c r="J11" i="11" s="1"/>
  <c r="H12" i="11"/>
  <c r="I12" i="11" s="1"/>
  <c r="J12" i="11" s="1"/>
  <c r="H13" i="11"/>
  <c r="I13" i="11" s="1"/>
  <c r="H14" i="11"/>
  <c r="I14" i="11" s="1"/>
  <c r="J14" i="11" s="1"/>
  <c r="H15" i="11"/>
  <c r="I15" i="11" s="1"/>
  <c r="J15" i="11" s="1"/>
  <c r="H16" i="11"/>
  <c r="I16" i="11" s="1"/>
  <c r="H17" i="11"/>
  <c r="I17" i="11" s="1"/>
  <c r="J17" i="11" s="1"/>
  <c r="H18" i="11"/>
  <c r="I18" i="11" s="1"/>
  <c r="I19" i="11"/>
  <c r="J19" i="11" s="1"/>
  <c r="I20" i="11"/>
  <c r="J20" i="11" s="1"/>
  <c r="H21" i="11"/>
  <c r="I21" i="11" s="1"/>
  <c r="H22" i="11"/>
  <c r="H23" i="11"/>
  <c r="I23" i="11" s="1"/>
  <c r="H24" i="11"/>
  <c r="I24" i="11" s="1"/>
  <c r="H25" i="11"/>
  <c r="I25" i="11" s="1"/>
  <c r="J25" i="11" s="1"/>
  <c r="I26" i="11"/>
  <c r="H27" i="11"/>
  <c r="I27" i="11" s="1"/>
  <c r="J27" i="11" s="1"/>
  <c r="H28" i="11"/>
  <c r="I28" i="11" s="1"/>
  <c r="J28" i="11" s="1"/>
  <c r="H29" i="11"/>
  <c r="I29" i="11" s="1"/>
  <c r="I30" i="11"/>
  <c r="H31" i="11"/>
  <c r="I31" i="11" s="1"/>
  <c r="J31" i="11" s="1"/>
  <c r="H32" i="11"/>
  <c r="I32" i="11" s="1"/>
  <c r="H34" i="11"/>
  <c r="I34" i="11" s="1"/>
  <c r="H35" i="11"/>
  <c r="I35" i="11" s="1"/>
  <c r="J35" i="11" s="1"/>
  <c r="H36" i="11"/>
  <c r="I36" i="11" s="1"/>
  <c r="J36" i="11" s="1"/>
  <c r="H37" i="11"/>
  <c r="I37" i="11" s="1"/>
  <c r="H39" i="11"/>
  <c r="I39" i="11" s="1"/>
  <c r="H40" i="11"/>
  <c r="I40" i="11" s="1"/>
  <c r="J40" i="11" s="1"/>
  <c r="H41" i="11"/>
  <c r="H42" i="11"/>
  <c r="I42" i="11" s="1"/>
  <c r="J42" i="11" s="1"/>
  <c r="I43" i="11"/>
  <c r="J43" i="11" s="1"/>
  <c r="H44" i="11"/>
  <c r="I44" i="11" s="1"/>
  <c r="H45" i="11"/>
  <c r="I45" i="11" s="1"/>
  <c r="J45" i="11" s="1"/>
  <c r="H46" i="11"/>
  <c r="I46" i="11" s="1"/>
  <c r="J46" i="11" s="1"/>
  <c r="H47" i="11"/>
  <c r="I47" i="11" s="1"/>
  <c r="H48" i="11"/>
  <c r="I48" i="11" s="1"/>
  <c r="J48" i="11" s="1"/>
  <c r="H49" i="11"/>
  <c r="I49" i="11" s="1"/>
  <c r="J49" i="11" s="1"/>
  <c r="H50" i="11"/>
  <c r="I50" i="11" s="1"/>
  <c r="J50" i="11" s="1"/>
  <c r="H51" i="11"/>
  <c r="I51" i="11" s="1"/>
  <c r="H52" i="11"/>
  <c r="H53" i="11"/>
  <c r="I53" i="11" s="1"/>
  <c r="H54" i="11"/>
  <c r="I54" i="11" s="1"/>
  <c r="J54" i="11" s="1"/>
  <c r="H55" i="11"/>
  <c r="I55" i="11" s="1"/>
  <c r="J55" i="11" s="1"/>
  <c r="H56" i="11"/>
  <c r="H57" i="11"/>
  <c r="I57" i="11" s="1"/>
  <c r="J57" i="11" s="1"/>
  <c r="H58" i="11"/>
  <c r="I58" i="11" s="1"/>
  <c r="H59" i="11"/>
  <c r="H60" i="11"/>
  <c r="I60" i="11" s="1"/>
  <c r="J60" i="11" s="1"/>
  <c r="H61" i="11"/>
  <c r="I61" i="11" s="1"/>
  <c r="J61" i="11" s="1"/>
  <c r="H62" i="11"/>
  <c r="I62" i="11" s="1"/>
  <c r="J62" i="11" s="1"/>
  <c r="H63" i="11"/>
  <c r="I63" i="11" s="1"/>
  <c r="J63" i="11" s="1"/>
  <c r="H64" i="11"/>
  <c r="I64" i="11" s="1"/>
  <c r="H65" i="11"/>
  <c r="H66" i="11"/>
  <c r="I66" i="11" s="1"/>
  <c r="H67" i="11"/>
  <c r="I67" i="11" s="1"/>
  <c r="H68" i="11"/>
  <c r="I68" i="11" s="1"/>
  <c r="J68" i="11" s="1"/>
  <c r="H69" i="11"/>
  <c r="I69" i="11" s="1"/>
  <c r="J69" i="11" s="1"/>
  <c r="H70" i="11"/>
  <c r="I70" i="11" s="1"/>
  <c r="J70" i="11" s="1"/>
  <c r="H71" i="11"/>
  <c r="I71" i="11" s="1"/>
  <c r="J71" i="11" s="1"/>
  <c r="H72" i="11"/>
  <c r="I72" i="11" s="1"/>
  <c r="H73" i="11"/>
  <c r="I73" i="11" s="1"/>
  <c r="H75" i="11"/>
  <c r="I75" i="11" s="1"/>
  <c r="H76" i="11"/>
  <c r="I76" i="11" s="1"/>
  <c r="J76" i="11" s="1"/>
  <c r="H77" i="11"/>
  <c r="I77" i="11" s="1"/>
  <c r="J77" i="11" s="1"/>
  <c r="H78" i="11"/>
  <c r="I78" i="11" s="1"/>
  <c r="J78" i="11" s="1"/>
  <c r="H79" i="11"/>
  <c r="I79" i="11" s="1"/>
  <c r="J79" i="11" s="1"/>
  <c r="H80" i="11"/>
  <c r="I80" i="11" s="1"/>
  <c r="H81" i="11"/>
  <c r="I81" i="11" s="1"/>
  <c r="J81" i="11" s="1"/>
  <c r="H82" i="11"/>
  <c r="I82" i="11" s="1"/>
  <c r="H3" i="11"/>
  <c r="H25" i="2"/>
  <c r="H4" i="2"/>
  <c r="H5" i="2"/>
  <c r="H6" i="2"/>
  <c r="H7" i="2"/>
  <c r="H8" i="2"/>
  <c r="H9" i="2"/>
  <c r="I9" i="2" s="1"/>
  <c r="J9" i="2" s="1"/>
  <c r="H10" i="2"/>
  <c r="H11" i="2"/>
  <c r="I11" i="2" s="1"/>
  <c r="H12" i="2"/>
  <c r="H13" i="2"/>
  <c r="I13" i="2" s="1"/>
  <c r="H14" i="2"/>
  <c r="H15" i="2"/>
  <c r="I15" i="2" s="1"/>
  <c r="J15" i="2" s="1"/>
  <c r="H16" i="2"/>
  <c r="H17" i="2"/>
  <c r="I17" i="2" s="1"/>
  <c r="H18" i="2"/>
  <c r="H19" i="2"/>
  <c r="H20" i="2"/>
  <c r="H21" i="2"/>
  <c r="H22" i="2"/>
  <c r="H23" i="2"/>
  <c r="H24" i="2"/>
  <c r="I24" i="2" s="1"/>
  <c r="H26" i="2"/>
  <c r="H27" i="2"/>
  <c r="H28" i="2"/>
  <c r="H29" i="2"/>
  <c r="I29" i="2" s="1"/>
  <c r="H31" i="2"/>
  <c r="I31" i="2" s="1"/>
  <c r="H3" i="2"/>
  <c r="I7" i="11" l="1"/>
  <c r="J7" i="11" s="1"/>
  <c r="H84" i="11"/>
  <c r="B5" i="12" s="1"/>
  <c r="H33" i="2"/>
  <c r="B4" i="12" s="1"/>
  <c r="H8" i="8"/>
  <c r="B7" i="12" s="1"/>
  <c r="H27" i="9"/>
  <c r="B6" i="12" s="1"/>
  <c r="J73" i="11"/>
  <c r="I56" i="11"/>
  <c r="J56" i="11" s="1"/>
  <c r="I22" i="11"/>
  <c r="J22" i="11" s="1"/>
  <c r="I3" i="9"/>
  <c r="I4" i="11"/>
  <c r="J4" i="11" s="1"/>
  <c r="I3" i="8"/>
  <c r="J3" i="8" s="1"/>
  <c r="I52" i="11"/>
  <c r="J52" i="11" s="1"/>
  <c r="I59" i="11"/>
  <c r="J59" i="11" s="1"/>
  <c r="J82" i="11"/>
  <c r="J30" i="11"/>
  <c r="J23" i="11"/>
  <c r="I3" i="11"/>
  <c r="J17" i="9"/>
  <c r="I65" i="11"/>
  <c r="J65" i="11" s="1"/>
  <c r="I38" i="11"/>
  <c r="J38" i="11" s="1"/>
  <c r="I9" i="9"/>
  <c r="J9" i="9" s="1"/>
  <c r="I5" i="9"/>
  <c r="J5" i="9" s="1"/>
  <c r="J19" i="9"/>
  <c r="J12" i="9"/>
  <c r="J18" i="11"/>
  <c r="J11" i="9"/>
  <c r="J4" i="9"/>
  <c r="J66" i="11"/>
  <c r="J26" i="11"/>
  <c r="J10" i="9"/>
  <c r="J34" i="11"/>
  <c r="J6" i="11"/>
  <c r="I41" i="11"/>
  <c r="J41" i="11" s="1"/>
  <c r="I10" i="11"/>
  <c r="J10" i="11" s="1"/>
  <c r="J20" i="9"/>
  <c r="I6" i="8"/>
  <c r="J6" i="8" s="1"/>
  <c r="J5" i="8"/>
  <c r="J22" i="9"/>
  <c r="J14" i="9"/>
  <c r="J6" i="9"/>
  <c r="J23" i="9"/>
  <c r="J15" i="9"/>
  <c r="J7" i="9"/>
  <c r="J75" i="11"/>
  <c r="J67" i="11"/>
  <c r="J53" i="11"/>
  <c r="J47" i="11"/>
  <c r="J39" i="11"/>
  <c r="J32" i="11"/>
  <c r="J24" i="11"/>
  <c r="J16" i="11"/>
  <c r="J80" i="11"/>
  <c r="J72" i="11"/>
  <c r="J64" i="11"/>
  <c r="J58" i="11"/>
  <c r="J51" i="11"/>
  <c r="J44" i="11"/>
  <c r="J37" i="11"/>
  <c r="J29" i="11"/>
  <c r="J21" i="11"/>
  <c r="J13" i="11"/>
  <c r="J8" i="11"/>
  <c r="J31" i="2"/>
  <c r="J17" i="2"/>
  <c r="I22" i="2"/>
  <c r="J22" i="2" s="1"/>
  <c r="I6" i="2"/>
  <c r="J6" i="2" s="1"/>
  <c r="I4" i="2"/>
  <c r="J4" i="2" s="1"/>
  <c r="I28" i="2"/>
  <c r="J28" i="2" s="1"/>
  <c r="I20" i="2"/>
  <c r="J20" i="2" s="1"/>
  <c r="I26" i="2"/>
  <c r="J26" i="2" s="1"/>
  <c r="J29" i="2"/>
  <c r="J11" i="2"/>
  <c r="J24" i="2"/>
  <c r="J13" i="2"/>
  <c r="I16" i="2"/>
  <c r="J16" i="2" s="1"/>
  <c r="I27" i="2"/>
  <c r="J27" i="2" s="1"/>
  <c r="I7" i="2"/>
  <c r="J7" i="2" s="1"/>
  <c r="I23" i="2"/>
  <c r="J23" i="2" s="1"/>
  <c r="I12" i="2"/>
  <c r="J12" i="2" s="1"/>
  <c r="I21" i="2"/>
  <c r="J21" i="2" s="1"/>
  <c r="I18" i="2"/>
  <c r="J18" i="2" s="1"/>
  <c r="I5" i="2"/>
  <c r="J5" i="2" s="1"/>
  <c r="I8" i="2"/>
  <c r="J8" i="2" s="1"/>
  <c r="I14" i="2"/>
  <c r="J14" i="2" s="1"/>
  <c r="I25" i="2"/>
  <c r="J25" i="2" s="1"/>
  <c r="I19" i="2"/>
  <c r="J19" i="2" s="1"/>
  <c r="I10" i="2"/>
  <c r="J10" i="2" s="1"/>
  <c r="I3" i="2"/>
  <c r="B10" i="12" l="1"/>
  <c r="I27" i="9"/>
  <c r="C6" i="12" s="1"/>
  <c r="I8" i="8"/>
  <c r="C7" i="12" s="1"/>
  <c r="I33" i="2"/>
  <c r="C4" i="12" s="1"/>
  <c r="J3" i="11"/>
  <c r="J84" i="11" s="1"/>
  <c r="D5" i="12" s="1"/>
  <c r="I84" i="11"/>
  <c r="C5" i="12" s="1"/>
  <c r="J3" i="2"/>
  <c r="J33" i="2" s="1"/>
  <c r="D4" i="12" s="1"/>
  <c r="J3" i="9"/>
  <c r="J27" i="9" s="1"/>
  <c r="D6" i="12" s="1"/>
  <c r="J8" i="8"/>
  <c r="D7" i="12" s="1"/>
  <c r="C10" i="12" l="1"/>
  <c r="D10" i="12"/>
</calcChain>
</file>

<file path=xl/sharedStrings.xml><?xml version="1.0" encoding="utf-8"?>
<sst xmlns="http://schemas.openxmlformats.org/spreadsheetml/2006/main" count="867" uniqueCount="544">
  <si>
    <t>OKVIRNA KOLIČINA za pogodbeno obdobje</t>
  </si>
  <si>
    <t>SLIKA PRIMERA</t>
  </si>
  <si>
    <t>KOT NA PRIMER IN ENAKOVREDNO</t>
  </si>
  <si>
    <t>OPIS ARTIKLA</t>
  </si>
  <si>
    <t>Zap. št.</t>
  </si>
  <si>
    <t>ENOTA MERE</t>
  </si>
  <si>
    <t>VREDNOST NA KOLIČINO BREZ DDV</t>
  </si>
  <si>
    <t>CENA NA EM BREZ DDV</t>
  </si>
  <si>
    <t>DDV NA VREDNOST</t>
  </si>
  <si>
    <t>VREDNOST Z DDV</t>
  </si>
  <si>
    <t>PONUJEN ARTIKEL (znamka, tip, model, opis in/ali slika)</t>
  </si>
  <si>
    <t>KOM</t>
  </si>
  <si>
    <t>KALKULATOR CANON AS1200, NAMIZNI</t>
  </si>
  <si>
    <t>KOVINSKI KOŠ ZA SMETI 27 X 28 CM, ČRNA (JS-5002C)</t>
  </si>
  <si>
    <t>FOTOKOPIRNI PAPIR XEROX BUSINESS A4, 500 LISTOV, 80 GRAMOV</t>
  </si>
  <si>
    <t>PAPIR PAPERLINE A4 80 G PASTELNE BARVE MIX 250/1</t>
  </si>
  <si>
    <t>PAPIR BARVNI A3 R-COPY 80 GR MIX PASTEL 1/200</t>
  </si>
  <si>
    <t>DNEVNIK ZA VRTCE</t>
  </si>
  <si>
    <t>DNEVNIK ZA DRUGE OBLIKE DELA Z UČENCI</t>
  </si>
  <si>
    <t>KRONIKA VRTCA</t>
  </si>
  <si>
    <t>OSEBNA MAPA OTROKA/UČENCA, KI POTREBUJE POMOČ OZIROMA SVETOVANJE</t>
  </si>
  <si>
    <t>0,7 CN KUVERTA S POVRATNICO</t>
  </si>
  <si>
    <t>OBR. 0,44/1 VROČILNICA, KUVERTA S POVRATNICO ZA VROČANJE PO ZUP</t>
  </si>
  <si>
    <t>OVOJ ZA SPISE 0,14, BARVNI</t>
  </si>
  <si>
    <t>0.14 OVOJ ZA SPISE</t>
  </si>
  <si>
    <t>5.40 NAROČILNICA - SAMOKOPIRNA</t>
  </si>
  <si>
    <t>4.9 POTNI NALOG ZA TOVORNO MOTORNO VOZILO</t>
  </si>
  <si>
    <t>KOCKA SAMOLEPILNA 75 X 75 PASTELNE BARVE 1/400</t>
  </si>
  <si>
    <t>3M 683-5CBEU MINI OZNAČEVALCI, 5 BARV</t>
  </si>
  <si>
    <t>ETIKETE (OZNAČEVALNE TOČKE) ZWECKFORM 3010, PREMER 8 MM, MODRE</t>
  </si>
  <si>
    <t>ETIKETE (OZNAČEVALNE TOČKE) ZWECKFORM 3010, PREMER 8 MM, RDEČE</t>
  </si>
  <si>
    <t>ETIKETE (OZNAČEVALNE TOČKE) ZWECKFORM 3012, PREMER 8 MM, ZELENE</t>
  </si>
  <si>
    <t>ETIKETE (OZNAČEVALNE TOČKE) ZWECKFORM 3013, PREMER 8 MM, RUMENE</t>
  </si>
  <si>
    <t>LEPILNI TRAK 48*66 TESA RJAV - KOS</t>
  </si>
  <si>
    <t>MOČAN OBOJESTRANSKI LEPILNI TRAK TESA 04970-00148-00,PVC, (D X Š) 50 M X 12 MM, BEL</t>
  </si>
  <si>
    <t>SPONKE ZA PAPIR ŠT. 6 NIKO 60MM 1/100</t>
  </si>
  <si>
    <t>ŠČIPALKE ČRNE, 15 MM</t>
  </si>
  <si>
    <t>ŠČIPALKE BARVNE, 19 MM - 40/1</t>
  </si>
  <si>
    <t>ŠČIPALKE ČRNE, 50 MM</t>
  </si>
  <si>
    <t>ALCO RAZCEPKE ZA PAPIR ŠT. 3, 100 KOSOV</t>
  </si>
  <si>
    <t>ŠILČEK WMZ S POSODICO ENOJNI SORTIRANO</t>
  </si>
  <si>
    <t>ČISTILO ODSTRANJEVALEC ETIKET EDIGS ODLEPI 407 20 ML</t>
  </si>
  <si>
    <t>REGISTRATOR V ŠKATLI A4/75 FCK</t>
  </si>
  <si>
    <t>PILOT ROLER HI-TECPOINT V5 RT ČRN</t>
  </si>
  <si>
    <t>NAMIZNI PREDALNIK, MREŽAST (JS-3003)</t>
  </si>
  <si>
    <t>NAMIZNI PREDALNIK, MREŽAST 3/1 (JS-2001)</t>
  </si>
  <si>
    <t>PREDALNIK VARICOLOR 7</t>
  </si>
  <si>
    <t>LONČEK ZA PISALA, KOVINSKI</t>
  </si>
  <si>
    <t>MAGNETNA POSODICA ZA SPONKE</t>
  </si>
  <si>
    <t>LONČEK ZA PAPIRNE SPONKE SILVER/BLACK - MREŽAST</t>
  </si>
  <si>
    <t>KOVINSKO STOJALO ZA DEŽNIKE 3350</t>
  </si>
  <si>
    <t>SPENJAČ - KLEŠČE PRIMULA 12, KOVINSKI (24/6)</t>
  </si>
  <si>
    <t>SPONKE ZA SPENJAČ OPTIMA 24/6, 1000 KOSOV</t>
  </si>
  <si>
    <t>SPONKE 24/8</t>
  </si>
  <si>
    <t>SPENJAČ - KLEŠČE PRIMULA 6, KOVINSKI (6 MM)</t>
  </si>
  <si>
    <t>SPONKE ZA SPENJAČ RAPID 21/4, 2000 KOSOV</t>
  </si>
  <si>
    <t>ODSTRANJEVALEC SPONK OPTIMA DXY-02</t>
  </si>
  <si>
    <t>LUKNJAČ Q-C, ZA 63 LISTOV, KOVINSKI</t>
  </si>
  <si>
    <t>LUKNJAČ LEITZ 5008</t>
  </si>
  <si>
    <t>DRŽALO ZA LEPILNI TRAK OPTIMA, L</t>
  </si>
  <si>
    <t>GOBICA MAGNETNA ZA TABLO OPTIMA</t>
  </si>
  <si>
    <t>PILOT PERMANENT MARKER CHISEL MEDIUM</t>
  </si>
  <si>
    <t>POLNILO ZA PILOT ZA BELO TABLO</t>
  </si>
  <si>
    <t>RAVNILO GEOCOLLEGE, 30 CM</t>
  </si>
  <si>
    <t>NOŽ ZA ODPIRANJE PISEM</t>
  </si>
  <si>
    <t>FOTOKOPIRNI PAPIR XEROX BUSSINES A3, 500 LISTOV, 80 GRAMOV</t>
  </si>
  <si>
    <t>TABLA 60 X 90 CM, MAGNETNA TOPBOARD</t>
  </si>
  <si>
    <t>TABLA BELA SAMOSTOJEČA FLIPCHART NOBO BARACUDA 67,5X100 CM 1902386</t>
  </si>
  <si>
    <t>MAGNETNI FRANKEN, FI-24 MM 10/1</t>
  </si>
  <si>
    <t>PELIKAN BARVA ZA ŽIGE PELIKAN, ČRNA</t>
  </si>
  <si>
    <t>LEPILNI TRAK 15 MM X 33 M, PROZOREN</t>
  </si>
  <si>
    <t>LONČEK ZA PISALA IN PAPIR V KOCKI ČRN MREŽA APLUS</t>
  </si>
  <si>
    <t>KUVERTA B5 176X250 TRAK BELA 500/1</t>
  </si>
  <si>
    <t>KUVERTA B4 250 x 353 TRAK BELA 500/1</t>
  </si>
  <si>
    <t>OBRAZEC UPN s QR kodo spodaj 25/1</t>
  </si>
  <si>
    <t>KUVERTA C4 229X324 TRAK BELA 500/1</t>
  </si>
  <si>
    <t>KUVERTA AMERIKANKA, 230 X 110 MM, Z LEVIM OKENCEM, 500 KOSOV</t>
  </si>
  <si>
    <t>KUVERTA AMERIKANKA, 230 X 110 MM, BREZ OKENCA, 500 KOSOV</t>
  </si>
  <si>
    <t>KUVERTA D ŠT. 4, OBLAZINJENA, 180 X 260 MM, RJAVA, 100 KOSOV</t>
  </si>
  <si>
    <t>KUVERTA G ŠT. 7, OBLAZINJENA, 240 X 330 MM, RJAVA, 100 KOSOV</t>
  </si>
  <si>
    <t>ENOBARVNA EKO VREČKA, VELIKA</t>
  </si>
  <si>
    <t>ENOBARVNA EKO VREČKA, SREDNJA</t>
  </si>
  <si>
    <t>NAMIZNI KOLEDAR IVO-PVC-BORDO kat.štev.:315A</t>
  </si>
  <si>
    <t>NAMIZNI TEDENSKI KOLEDAR PROSOJNO MODRA kat.štev.:328A</t>
  </si>
  <si>
    <t>ETIKETE 415, PREMER 40 MM, 100/1</t>
  </si>
  <si>
    <t>ETIKETE SOREX 70X35 100/1</t>
  </si>
  <si>
    <t>DZS KOCKA PVC BELA 9X9X9, 850 LISTIČEV</t>
  </si>
  <si>
    <t>ZVEZEK A5 ČRTNI MESTO, 52 LISTNI</t>
  </si>
  <si>
    <t>SAMOLEPILNI BLOK ČRTNI 101X150MM 100 L</t>
  </si>
  <si>
    <t>ETIKETE (OZNAČEVALNE TOČKE) ZWECKFORM 3009, PREMER 8 MM, ČRNE</t>
  </si>
  <si>
    <t>TRAK LEPILNI PAKIRNI 48MM X 50M 45 MIC AKRILAT PROZOREN</t>
  </si>
  <si>
    <t>LEPILO V STIKU UHU 8,2G</t>
  </si>
  <si>
    <t>SPONKE ZA PAPIR NIKO, BARVNE, 20 MM, 100 KOSOV</t>
  </si>
  <si>
    <t>SPONKE ZA PAPIR NIKO, BARVNE, 25 MM, 100 KOSOV</t>
  </si>
  <si>
    <t>BARVNI RISALNI ŽEBLJIČKI NIKO, 100 KOSOV</t>
  </si>
  <si>
    <t>RISALNI ŽEBLJIČKI DELI KLOBUČKI 1/100 LEVIA 009434</t>
  </si>
  <si>
    <t>VLOŽNA MAPA U, RAZTEGLJIVA, ODPRTA ZGORAJ, 170 MIC, 12/1</t>
  </si>
  <si>
    <t>VLOŽNA MAPA U A4, 50 MIC, 100/1</t>
  </si>
  <si>
    <t>VLOŽNA MAPA U A4, 80 MIC, 20/1</t>
  </si>
  <si>
    <t>MAPA PODPISNA PREŠPAN A-4 9-DELNA Z EL.</t>
  </si>
  <si>
    <t>DURABLE MAPA DURACLIP (2200) A4, ČRNA</t>
  </si>
  <si>
    <t>MAPA KUVERTA Z GUMBOM PERFORIRANA DONAU A4</t>
  </si>
  <si>
    <t>MAPA PP A4 Z GUMBOM</t>
  </si>
  <si>
    <t>MAPA VREČKA Z ZADRGO DONAU A4</t>
  </si>
  <si>
    <t>STABILO TEKSTMARKER BOSS PASTEL SET 6</t>
  </si>
  <si>
    <t>ŠILČEK LACO KOVINSKI ENOJNI SP911</t>
  </si>
  <si>
    <t>PILOT RADIRKA EE-C6</t>
  </si>
  <si>
    <t>GRAFITNI SVINČNIK HB NORIS 120</t>
  </si>
  <si>
    <t>PILOT MINCA ZA TEH.SV.PPL.-5-BGHB-05MM</t>
  </si>
  <si>
    <t>PILOT TEHNIČNI SVINČNIK SUPER GRIP H-185</t>
  </si>
  <si>
    <t>BOMBICE PARKER 5/1</t>
  </si>
  <si>
    <t>NALIVNO PERO PARKER VECTOR</t>
  </si>
  <si>
    <t>VLOŽEK PILOT ZA HI-TECPOINT RT, ČRN BXS-V5-RT-B 12 KOSOV</t>
  </si>
  <si>
    <t>VLOŽEK GEL ROLER G2 05 ČRN</t>
  </si>
  <si>
    <t>GEL ROLER PILOT BL-G2-5-B 0,3MM</t>
  </si>
  <si>
    <t>SET DVOJNIH PERMANENTNIH FLOMASTROV DUO STAEDTLER</t>
  </si>
  <si>
    <t>STAEDTLER FLOMASTER LUMOCOLORDUO, ČRN</t>
  </si>
  <si>
    <t>FLOMASTER STABILO PEN 68 1/10</t>
  </si>
  <si>
    <t>STABILO FLOMASTER POINT 88/6 1/6</t>
  </si>
  <si>
    <t>MAPA S HITROVEZOM DRSNIKOM A4 PVC</t>
  </si>
  <si>
    <t>MAPA PREŠPAN S KLAPO</t>
  </si>
  <si>
    <t>RINČNA MAPA REDNIK A4/16/2P FCK</t>
  </si>
  <si>
    <t>MAPA PREŠPAN NAVADNA</t>
  </si>
  <si>
    <t>KOREKTURNA TEKOČINA S ČOPIČEM EDIGS SUPER 20</t>
  </si>
  <si>
    <t>KOREKTURNI SVINČNIK MINI EDIGS</t>
  </si>
  <si>
    <t>KOREKTURNI TRAK EDIGS, EKO MIŠKA, 4,2MM/6M</t>
  </si>
  <si>
    <t>REGISTER A4 1/10 5-BARVNI KARTONSKI</t>
  </si>
  <si>
    <t>ETIKETA ZA REG. A4 ŠIROK KARTON LIPA MILL 60X176MM</t>
  </si>
  <si>
    <t>ETIKETA ZA REG. A4 OZKA KARTON LIPA MILL 30X192MM</t>
  </si>
  <si>
    <t>KARTONSKA ŠKATLA P11ABM 458X330X320MM ARHIV BOX MEDIUM</t>
  </si>
  <si>
    <t>REGISTRATOR V ŠKATLI LIPA MILL A4/80</t>
  </si>
  <si>
    <t>REGISTRATOR V ŠKATLI LIPA MILL OFFICE A4/50</t>
  </si>
  <si>
    <t>VISEČA MAPA, 115040, 9003260750006</t>
  </si>
  <si>
    <t>KARTONSKA MAPA A4 + Z ELASTIK KARTON 600G OPTIMA ZELENA</t>
  </si>
  <si>
    <t>VISEČE MAPE IZ KARTONA OPTIMA A4</t>
  </si>
  <si>
    <t>TESA LEPILO NA ROLERJU</t>
  </si>
  <si>
    <t>MAPA ZA NAČRTE POLOVIČNA ROBIKUM S TISKOM</t>
  </si>
  <si>
    <t>ROLER PILOT BXGPN-V5</t>
  </si>
  <si>
    <t>GEL ROLER PILOT BL-GC4-B G-TEC-C4 0,2MM</t>
  </si>
  <si>
    <t>PRSTNA BARVA 750 ML GIOTTO RDEČA 536010</t>
  </si>
  <si>
    <t>PRSTNA BARVA 750 ML GIOTTO MODRA 536015</t>
  </si>
  <si>
    <t>PRSTNA BARVA 750 ML GIOTTO ZELENA 536011</t>
  </si>
  <si>
    <t>GIOTTO PRSTNA BARVA 750 ML RUMENA</t>
  </si>
  <si>
    <t>GIOTTO PRSTNA BARVA 750 ML ČRNA</t>
  </si>
  <si>
    <t>GIOTTO PRSTNA BARVA 750 ML RJAVA</t>
  </si>
  <si>
    <t>GIOTTO PRSTNA BARVA 750 ML GIOTTO BELA 536001</t>
  </si>
  <si>
    <t>GIOTTO PRSTNE BARVE DITA, 6 X 200 ML</t>
  </si>
  <si>
    <t>GIOTTO PRSTNA BARVA 750 ML TEMNO ZELENA</t>
  </si>
  <si>
    <t>BARVICE TEMPERA GIOTTO SCHOOL PAINT 535524 1000 ML ČRNA</t>
  </si>
  <si>
    <t>BARVICE TEMPERA GIOTTO SCHOOL PAINT 535512 1000 ML ZELENA</t>
  </si>
  <si>
    <t>BARVICE TEMPERA GIOTTO SCHOOL PAINT 535511 1000 ML SVETLO ZELENA</t>
  </si>
  <si>
    <t>BARVICE TEMPERA GIOTTO SCHOOL PAINT 535515 1000 ML MODRA</t>
  </si>
  <si>
    <t>BARVICE TEMPERA GIOTTO SCHOOL PAINT 535502 1000 ML RUMENA</t>
  </si>
  <si>
    <t>BARVICE TEMPERA GIOTTO SCHOOL PAINT 535508 1000 ML RDEČA</t>
  </si>
  <si>
    <t>BARVICE TEMPERA GIOTTO SCHOOL PAINT 535528 1000 ML RJAVA</t>
  </si>
  <si>
    <t>BARVICE TEMPERA GIOTTO SCHOOL PAINT 535501 1000 ML BELA</t>
  </si>
  <si>
    <t>ČOPIČ OKROGLI OPTIMA ŠT. 4</t>
  </si>
  <si>
    <t>ČOPIČ OKROGLI OPTIMA ŠT. 8</t>
  </si>
  <si>
    <t>ČOPIČ OKROGLI OPTIMA ŠT. 12</t>
  </si>
  <si>
    <t>ČOPIČ OKROGLI OPTIMA ŠT. 14</t>
  </si>
  <si>
    <t>KREP PAPIR 60G 50X250 CM, RUMEN</t>
  </si>
  <si>
    <t>KREP PAPIR 60G 50X250 CM, RDEČ</t>
  </si>
  <si>
    <t>KREP PAPIR 60G 50X250 CM, MODER</t>
  </si>
  <si>
    <t>KREP PAPIR 60G 50X250 CM, ZELEN</t>
  </si>
  <si>
    <t>KREP PAPIR 60G 50X250 CM, RJAV</t>
  </si>
  <si>
    <t>KREP PAPIR 60G 50X250 CM, ČRN</t>
  </si>
  <si>
    <t>GUMICE V LONČKU FI 50MM RAZLIČNE BARVE 50GR</t>
  </si>
  <si>
    <t>FLOMASTER PILOT ZA BELO TABLO WBMA 1/5</t>
  </si>
  <si>
    <t>VRVICA IZ NARAVNIH VLAKEN MOTVOZ 060/2 90M</t>
  </si>
  <si>
    <t>VRVICA IZ NARAVNIH VLAKEN MOTVOZ 2,5/2 71M</t>
  </si>
  <si>
    <t>ČOPIČ PLOŠČATI OPTIMA ŠT. 4</t>
  </si>
  <si>
    <t>ČOPIČ PLOŠČATI OPTIMA ŠT. 8</t>
  </si>
  <si>
    <t>ČOPIČ PLOŠČATI OPTIMA ŠT. 12</t>
  </si>
  <si>
    <t>ČOPIČ PLOŠČATI OPTIMA ŠT. 16</t>
  </si>
  <si>
    <t>LEPILO UHU V STIKU 21GR</t>
  </si>
  <si>
    <t>LEPILO UHU V STIKU 40GR</t>
  </si>
  <si>
    <t>LEPILO UNIVERZALNO UHU ALLESKLEBER 35G</t>
  </si>
  <si>
    <t>LEPILO UNIVERZAL 120G NEOSTIK</t>
  </si>
  <si>
    <t>LEPILO MAGNETIN V TUBI UNIVERZAL 25ML</t>
  </si>
  <si>
    <t>LEPILO ZA LES MITOL MEKOL 1001 1 KG</t>
  </si>
  <si>
    <t>TESARSKI SVINČNIK KOH-I-NOOR 13496</t>
  </si>
  <si>
    <t>ŠILČEK DELI KOVINSKI, DVOJNI</t>
  </si>
  <si>
    <t>TUŠ ZA RISANJE KOH I NOOR SET 6X20G</t>
  </si>
  <si>
    <t>TUŠ ZA RISANJE KOH I NOOR SET 20G ČRN</t>
  </si>
  <si>
    <t>ČOPIČI ZA ŠABLONE, SET 4</t>
  </si>
  <si>
    <t>BARVICE VODENE AERO ART. 133 1/12</t>
  </si>
  <si>
    <t>VODENE BARVICE JUMBO Z LONČKOM, 8 BARV</t>
  </si>
  <si>
    <t>BARVICE JOLLY X-BIG 1/12</t>
  </si>
  <si>
    <t>BARVICE STAEDTLER ERGO SOFT ABS, 12 BARVIC</t>
  </si>
  <si>
    <t>BARVICE OPTIMA 12/1</t>
  </si>
  <si>
    <t>BUCIKE DELI, KOVINSKI, 50 GRAMOV</t>
  </si>
  <si>
    <t>BUCIKE Z BISERNO GLAVO, 38 MM, 100 KOM, 16187-10458</t>
  </si>
  <si>
    <t>PAPIR ARANŽERSKI CELOFAN V ROLI 100CMX100M PROZOREN</t>
  </si>
  <si>
    <t>BALONI 25 CM 1/100 7115</t>
  </si>
  <si>
    <t>IZOLIRNI TRAK PVC 15MM/10M KOMPLET 10 MIX BARV</t>
  </si>
  <si>
    <t>ZAKOVNO KLADIVO UNIOR 100 G ART. 812</t>
  </si>
  <si>
    <t>JUTA, GROBA, NARAVNA, ŠIRINA 120 CM, METRAŽA</t>
  </si>
  <si>
    <t>VALOVITA LEPENKA NATUR 468</t>
  </si>
  <si>
    <t>LEPENKA VALOVITA A4 1/12 OFFICE</t>
  </si>
  <si>
    <t>ŠKARJE FISKARS 21 CM KUHINJSKE</t>
  </si>
  <si>
    <t>CLASSIC OTROŠKE ŠKARJE ZA DESNIČARJE</t>
  </si>
  <si>
    <t>ŠKARJE Z VZORCEM 13,5 CM</t>
  </si>
  <si>
    <t>SUKANEC 1000, ČRNA, 6-00B</t>
  </si>
  <si>
    <t>SUKANEC 1000, BELA, 6-00W</t>
  </si>
  <si>
    <t>OLFA NOŽ Q-C PVC OZKI 9MM</t>
  </si>
  <si>
    <t>OLFA NOŽ-MODEL L-2</t>
  </si>
  <si>
    <t>REZILA ZA OLFA NOŽ 9MM 10/1</t>
  </si>
  <si>
    <t>REZILA ZA OLFA NOŽ 18 MM</t>
  </si>
  <si>
    <t>RUDOLF KOLAŽ PAPIR A4/20 LISTNI, OBOJESTRANSKI</t>
  </si>
  <si>
    <t>UNIKA MILNI MEHURČKI - 60 ML</t>
  </si>
  <si>
    <t>MILNICA ZA MEHURČKE 1000 ML 4830</t>
  </si>
  <si>
    <t xml:space="preserve">OGLJE V SVINČNIKU - ČRNO </t>
  </si>
  <si>
    <t>FOLIA BARVNA RAFIJA 50G</t>
  </si>
  <si>
    <t>RAFIJA - NATUR 50 G</t>
  </si>
  <si>
    <t>LEPILO V TRAKU MIŠKA KORES</t>
  </si>
  <si>
    <t>LEPILNI TRAK 50 M X 25 MM, KREP, 1 KOS</t>
  </si>
  <si>
    <t>LEPILNI TRAK DOUBLE, OBOJESTRANSKI, 15 MM X 33 M, 1 KOS</t>
  </si>
  <si>
    <t>LEPILNI TRAK SELOTEJP PROZOREN 48MMX66M 1</t>
  </si>
  <si>
    <t>RADEČE PAPIR MUFLON ŠOLSKI LIKOVNI BLOK, A3, 30 LISTNI</t>
  </si>
  <si>
    <t>UNI-MARKER PM-122 ČRN 2641</t>
  </si>
  <si>
    <t>UNI-MARKER NO.520F ZELEN 2934 OKROGLA KONICA</t>
  </si>
  <si>
    <t>UNI-MARKER NO.520F MODER 2932 OKROGLA KONICA PERMANENT</t>
  </si>
  <si>
    <t>UNI-MARKER NO.520F RDEČ 2933 OKROGLA KONICA PERMANENT</t>
  </si>
  <si>
    <t>EDDING MARKER OHP E-141F/6S PERM. 0,6 SET 6/1</t>
  </si>
  <si>
    <t>FLOMASTER DEKOR Z LAKOM EDDING 750 ZLAT</t>
  </si>
  <si>
    <t>FLOMASTER EDDING 750 ZA KOVINO</t>
  </si>
  <si>
    <t>FLOMASTRI DEBELI 1/12 GIOTTO 176</t>
  </si>
  <si>
    <t>FLOMASTRI ZA POSLIKAVO TEKSTILA 12 KOSOV</t>
  </si>
  <si>
    <t>ULIČNA KREDA</t>
  </si>
  <si>
    <t>KREDA ŠOLSKA OKROGLA BREZPRAŠNA KARBON BELA 100/1</t>
  </si>
  <si>
    <t>WELLA PERFORMANCE SPREJ ZA LASE</t>
  </si>
  <si>
    <t>LAKS PROZOREN 0,15 MM</t>
  </si>
  <si>
    <t>METABO LEPILNA PIŠTOLA KE 3000</t>
  </si>
  <si>
    <r>
      <t>Vložki za lepilno pištolo: kompatibilni</t>
    </r>
    <r>
      <rPr>
        <sz val="11"/>
        <color theme="1"/>
        <rFont val="Calibri"/>
        <family val="2"/>
        <charset val="238"/>
        <scheme val="minor"/>
      </rPr>
      <t xml:space="preserve"> z lepilno pištolo, dimenzije </t>
    </r>
    <r>
      <rPr>
        <b/>
        <sz val="11"/>
        <color theme="1"/>
        <rFont val="Calibri"/>
        <family val="2"/>
        <charset val="238"/>
        <scheme val="minor"/>
      </rPr>
      <t>11 x 200-220 mm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1/50.</t>
    </r>
  </si>
  <si>
    <t>HENKEL PATTEX LEPILNI VLOŽKI FI 11MM, 1KG, 50 KOS</t>
  </si>
  <si>
    <t xml:space="preserve">PAPIR ŠELESHAMER 200G B1 BARVNI 100X70 </t>
  </si>
  <si>
    <t xml:space="preserve">PAPIR ŠELESHAMER 200G B1 BEL 100X70 </t>
  </si>
  <si>
    <t>SVINČNIK TOZ 777 5B</t>
  </si>
  <si>
    <t>VOŠČENKE FABER CASTELL COLOUR GRIP TRIOGLATE 1/12</t>
  </si>
  <si>
    <t>SKUPAJ</t>
  </si>
  <si>
    <t>Pisarniški pripomočki</t>
  </si>
  <si>
    <t>Pisarniški potrošni material</t>
  </si>
  <si>
    <t>Obrazci, kuverte, koledarji</t>
  </si>
  <si>
    <t>Papir</t>
  </si>
  <si>
    <t>Likovni material</t>
  </si>
  <si>
    <t>PISALNI EKO SET HARMONY</t>
  </si>
  <si>
    <t>KOCKA SAMOLEPILNA APLI 51X51 NEON 1/250</t>
  </si>
  <si>
    <t>LOČILNI LISTI B5 1/100, RDEČ</t>
  </si>
  <si>
    <t>DURABLE PVC OZNAČEVALNIKI (1868), JAHAČI ZA VISEČE MAPE 2563, 2601, 2565 (25 KOS)</t>
  </si>
  <si>
    <r>
      <t xml:space="preserve">Pisarniški fotokopirni papir: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 (210 mm x 297 mm), debelina </t>
    </r>
    <r>
      <rPr>
        <b/>
        <sz val="11"/>
        <color theme="1"/>
        <rFont val="Calibri"/>
        <family val="2"/>
        <charset val="238"/>
        <scheme val="minor"/>
      </rPr>
      <t>80 g/m²</t>
    </r>
    <r>
      <rPr>
        <sz val="11"/>
        <color theme="1"/>
        <rFont val="Calibri"/>
        <family val="2"/>
        <charset val="238"/>
        <scheme val="minor"/>
      </rPr>
      <t xml:space="preserve">, minimalna belina </t>
    </r>
    <r>
      <rPr>
        <b/>
        <sz val="11"/>
        <color theme="1"/>
        <rFont val="Calibri"/>
        <family val="2"/>
        <charset val="238"/>
        <scheme val="minor"/>
      </rPr>
      <t>ISO 60</t>
    </r>
    <r>
      <rPr>
        <sz val="11"/>
        <color theme="1"/>
        <rFont val="Calibri"/>
        <family val="2"/>
        <charset val="238"/>
        <scheme val="minor"/>
      </rPr>
      <t xml:space="preserve"> ali boljše, izdelan na osnovi </t>
    </r>
    <r>
      <rPr>
        <b/>
        <sz val="11"/>
        <color theme="1"/>
        <rFont val="Calibri"/>
        <family val="2"/>
        <charset val="238"/>
        <scheme val="minor"/>
      </rPr>
      <t xml:space="preserve">100 % </t>
    </r>
    <r>
      <rPr>
        <sz val="11"/>
        <color theme="1"/>
        <rFont val="Calibri"/>
        <family val="2"/>
        <charset val="238"/>
        <scheme val="minor"/>
      </rPr>
      <t>predelanih vlaken, ki niso beljena z elementarnim klorom.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5x1/500</t>
    </r>
  </si>
  <si>
    <r>
      <t xml:space="preserve">Barvni pisarniški fotokopirni papir: </t>
    </r>
    <r>
      <rPr>
        <sz val="11"/>
        <color theme="1"/>
        <rFont val="Calibri"/>
        <family val="2"/>
        <charset val="238"/>
        <scheme val="minor"/>
      </rPr>
      <t>format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 xml:space="preserve"> (210 mm x 297 mm), debeline </t>
    </r>
    <r>
      <rPr>
        <b/>
        <sz val="11"/>
        <color theme="1"/>
        <rFont val="Calibri"/>
        <family val="2"/>
        <charset val="238"/>
        <scheme val="minor"/>
      </rPr>
      <t xml:space="preserve">80 do 90 g/m², sortirane pastelne barve v enem zavitku.
</t>
    </r>
    <r>
      <rPr>
        <b/>
        <sz val="11"/>
        <color rgb="FF008080"/>
        <rFont val="Calibri"/>
        <family val="2"/>
        <charset val="238"/>
        <scheme val="minor"/>
      </rPr>
      <t>EM = 1 KOM = 250/1</t>
    </r>
  </si>
  <si>
    <r>
      <rPr>
        <b/>
        <sz val="11"/>
        <color theme="1"/>
        <rFont val="Calibri"/>
        <family val="2"/>
        <charset val="238"/>
        <scheme val="minor"/>
      </rPr>
      <t>Barvni pisarniški fotokopirni papir: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 xml:space="preserve">A3 </t>
    </r>
    <r>
      <rPr>
        <sz val="11"/>
        <color theme="1"/>
        <rFont val="Calibri"/>
        <family val="2"/>
        <charset val="238"/>
        <scheme val="minor"/>
      </rPr>
      <t xml:space="preserve">(297 mm x 420 mm), debeline </t>
    </r>
    <r>
      <rPr>
        <b/>
        <sz val="11"/>
        <color theme="1"/>
        <rFont val="Calibri"/>
        <family val="2"/>
        <charset val="238"/>
        <scheme val="minor"/>
      </rPr>
      <t>80 do 90 g/m²</t>
    </r>
    <r>
      <rPr>
        <sz val="11"/>
        <color theme="1"/>
        <rFont val="Calibri"/>
        <family val="2"/>
        <charset val="238"/>
        <scheme val="minor"/>
      </rPr>
      <t>, s</t>
    </r>
    <r>
      <rPr>
        <b/>
        <sz val="11"/>
        <color theme="1"/>
        <rFont val="Calibri"/>
        <family val="2"/>
        <charset val="238"/>
        <scheme val="minor"/>
      </rPr>
      <t xml:space="preserve">ortirane pastelne barve v enem zavitku.
</t>
    </r>
    <r>
      <rPr>
        <b/>
        <sz val="11"/>
        <color rgb="FF008080"/>
        <rFont val="Calibri"/>
        <family val="2"/>
        <charset val="238"/>
        <scheme val="minor"/>
      </rPr>
      <t>EM = 1 KOM = 200/1</t>
    </r>
  </si>
  <si>
    <r>
      <rPr>
        <b/>
        <sz val="11"/>
        <color theme="1"/>
        <rFont val="Calibri"/>
        <family val="2"/>
        <charset val="238"/>
        <scheme val="minor"/>
      </rPr>
      <t>Pisarniški fotokopirni papir: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 xml:space="preserve">A3 </t>
    </r>
    <r>
      <rPr>
        <sz val="11"/>
        <color theme="1"/>
        <rFont val="Calibri"/>
        <family val="2"/>
        <charset val="238"/>
        <scheme val="minor"/>
      </rPr>
      <t xml:space="preserve">(297 mm x 420 mm), debelina </t>
    </r>
    <r>
      <rPr>
        <b/>
        <sz val="11"/>
        <color theme="1"/>
        <rFont val="Calibri"/>
        <family val="2"/>
        <charset val="238"/>
        <scheme val="minor"/>
      </rPr>
      <t>80 g/m²</t>
    </r>
    <r>
      <rPr>
        <sz val="11"/>
        <color theme="1"/>
        <rFont val="Calibri"/>
        <family val="2"/>
        <charset val="238"/>
        <scheme val="minor"/>
      </rPr>
      <t xml:space="preserve">, minimalna belina </t>
    </r>
    <r>
      <rPr>
        <b/>
        <sz val="11"/>
        <color theme="1"/>
        <rFont val="Calibri"/>
        <family val="2"/>
        <charset val="238"/>
        <scheme val="minor"/>
      </rPr>
      <t>ISO 60</t>
    </r>
    <r>
      <rPr>
        <sz val="11"/>
        <color theme="1"/>
        <rFont val="Calibri"/>
        <family val="2"/>
        <charset val="238"/>
        <scheme val="minor"/>
      </rPr>
      <t xml:space="preserve"> ali boljše, izdelan na osnovi </t>
    </r>
    <r>
      <rPr>
        <b/>
        <sz val="11"/>
        <color theme="1"/>
        <rFont val="Calibri"/>
        <family val="2"/>
        <charset val="238"/>
        <scheme val="minor"/>
      </rPr>
      <t>100 %</t>
    </r>
    <r>
      <rPr>
        <sz val="11"/>
        <color theme="1"/>
        <rFont val="Calibri"/>
        <family val="2"/>
        <charset val="238"/>
        <scheme val="minor"/>
      </rPr>
      <t xml:space="preserve"> predelanih vlaken, ki niso beljena z elementarnim klorom.
</t>
    </r>
    <r>
      <rPr>
        <b/>
        <sz val="11"/>
        <color rgb="FF008080"/>
        <rFont val="Calibri"/>
        <family val="2"/>
        <charset val="238"/>
        <scheme val="minor"/>
      </rPr>
      <t>EM = 1 KOM = 500/1</t>
    </r>
  </si>
  <si>
    <r>
      <rPr>
        <b/>
        <sz val="11"/>
        <color theme="1"/>
        <rFont val="Calibri"/>
        <family val="2"/>
        <charset val="238"/>
        <scheme val="minor"/>
      </rPr>
      <t xml:space="preserve">Prstne barve: </t>
    </r>
    <r>
      <rPr>
        <sz val="11"/>
        <color theme="1"/>
        <rFont val="Calibri"/>
        <family val="2"/>
        <charset val="238"/>
        <scheme val="minor"/>
      </rPr>
      <t xml:space="preserve">vsaka barva v plastični posodici s pokrovom, vsebina posodice </t>
    </r>
    <r>
      <rPr>
        <b/>
        <sz val="11"/>
        <color theme="1"/>
        <rFont val="Calibri"/>
        <family val="2"/>
        <charset val="238"/>
        <scheme val="minor"/>
      </rPr>
      <t>200 - 250 mL</t>
    </r>
    <r>
      <rPr>
        <sz val="11"/>
        <color theme="1"/>
        <rFont val="Calibri"/>
        <family val="2"/>
        <charset val="238"/>
        <scheme val="minor"/>
      </rPr>
      <t xml:space="preserve">, različnih barv. 
</t>
    </r>
    <r>
      <rPr>
        <b/>
        <sz val="11"/>
        <color rgb="FF008080"/>
        <rFont val="Calibri"/>
        <family val="2"/>
        <charset val="238"/>
        <scheme val="minor"/>
      </rPr>
      <t xml:space="preserve">EM = 1 KOM = 6/1 </t>
    </r>
  </si>
  <si>
    <r>
      <rPr>
        <b/>
        <sz val="11"/>
        <color theme="1"/>
        <rFont val="Calibri"/>
        <family val="2"/>
        <charset val="238"/>
        <scheme val="minor"/>
      </rPr>
      <t>Prstna barva: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rdeče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</si>
  <si>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Prstna barva: 750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modre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</si>
  <si>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Prstna barva: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750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temno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zelene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</si>
  <si>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rumene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</si>
  <si>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Prstna barva: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750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zelene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</si>
  <si>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</t>
    </r>
    <r>
      <rPr>
        <b/>
        <sz val="11"/>
        <color theme="1"/>
        <rFont val="Calibri"/>
        <family val="2"/>
        <charset val="238"/>
        <scheme val="minor"/>
      </rPr>
      <t xml:space="preserve"> rjave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</si>
  <si>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bele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</si>
  <si>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črne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</si>
  <si>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Tuš</t>
    </r>
    <r>
      <rPr>
        <sz val="11"/>
        <color theme="1"/>
        <rFont val="Calibri"/>
        <family val="2"/>
        <charset val="238"/>
        <scheme val="minor"/>
      </rPr>
      <t xml:space="preserve"> za risanje in pisanje: </t>
    </r>
    <r>
      <rPr>
        <b/>
        <sz val="11"/>
        <color theme="1"/>
        <rFont val="Calibri"/>
        <family val="2"/>
        <charset val="238"/>
        <scheme val="minor"/>
      </rPr>
      <t xml:space="preserve">20 do 25 g, črn.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</si>
  <si>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ČOPIČ OKROGEL MARABU ROBUST 10</t>
  </si>
  <si>
    <t>SAMOLEPILNA FOLIJA 33 CM X 3 M</t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</si>
  <si>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 </t>
    </r>
    <r>
      <rPr>
        <b/>
        <sz val="11"/>
        <color theme="1"/>
        <rFont val="Calibri"/>
        <family val="2"/>
        <charset val="238"/>
        <scheme val="minor"/>
      </rPr>
      <t xml:space="preserve">4.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</si>
  <si>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 </t>
    </r>
    <r>
      <rPr>
        <b/>
        <sz val="11"/>
        <color theme="1"/>
        <rFont val="Calibri"/>
        <family val="2"/>
        <charset val="238"/>
        <scheme val="minor"/>
      </rPr>
      <t xml:space="preserve">8.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</si>
  <si>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</t>
    </r>
    <r>
      <rPr>
        <b/>
        <sz val="11"/>
        <color theme="1"/>
        <rFont val="Calibri"/>
        <family val="2"/>
        <charset val="238"/>
        <scheme val="minor"/>
      </rPr>
      <t xml:space="preserve"> 12.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</si>
  <si>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</t>
    </r>
    <r>
      <rPr>
        <sz val="11"/>
        <color rgb="FFC0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19 - 21 mm</t>
    </r>
    <r>
      <rPr>
        <sz val="11"/>
        <color theme="1"/>
        <rFont val="Calibri"/>
        <family val="2"/>
        <charset val="238"/>
        <scheme val="minor"/>
      </rPr>
      <t xml:space="preserve">, št. </t>
    </r>
    <r>
      <rPr>
        <b/>
        <sz val="11"/>
        <color theme="1"/>
        <rFont val="Calibri"/>
        <family val="2"/>
        <charset val="238"/>
        <scheme val="minor"/>
      </rPr>
      <t xml:space="preserve">10.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</si>
  <si>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4.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</si>
  <si>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 </t>
    </r>
    <r>
      <rPr>
        <b/>
        <sz val="11"/>
        <color theme="1"/>
        <rFont val="Calibri"/>
        <family val="2"/>
        <charset val="238"/>
        <scheme val="minor"/>
      </rPr>
      <t xml:space="preserve">14.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</si>
  <si>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8.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</si>
  <si>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12.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</si>
  <si>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16.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</si>
  <si>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Krep papir: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rumen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</si>
  <si>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Krep papir: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rdeč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</si>
  <si>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Krep papir: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moder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</si>
  <si>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Krep papir: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zelen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</si>
  <si>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Krep papir: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rjav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</si>
  <si>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Krep papir: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črn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</si>
  <si>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rdeč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</si>
  <si>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črn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</si>
  <si>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moder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</si>
  <si>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zelen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</si>
  <si>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Vrvica: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0,6/2 40 do 50 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naravnih vlaken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naravne</t>
    </r>
    <r>
      <rPr>
        <sz val="11"/>
        <color theme="1"/>
        <rFont val="Calibri"/>
        <family val="2"/>
        <charset val="238"/>
        <scheme val="minor"/>
      </rPr>
      <t xml:space="preserve"> barve, </t>
    </r>
    <r>
      <rPr>
        <b/>
        <sz val="11"/>
        <color theme="1"/>
        <rFont val="Calibri"/>
        <family val="2"/>
        <charset val="238"/>
        <scheme val="minor"/>
      </rPr>
      <t xml:space="preserve">klobčič.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</si>
  <si>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Vrvica: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2,5/2 70 do 100 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naravnih vlaken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naravne</t>
    </r>
    <r>
      <rPr>
        <sz val="11"/>
        <color theme="1"/>
        <rFont val="Calibri"/>
        <family val="2"/>
        <charset val="238"/>
        <scheme val="minor"/>
      </rPr>
      <t xml:space="preserve"> barve, </t>
    </r>
    <r>
      <rPr>
        <b/>
        <sz val="11"/>
        <color theme="1"/>
        <rFont val="Calibri"/>
        <family val="2"/>
        <charset val="238"/>
        <scheme val="minor"/>
      </rPr>
      <t xml:space="preserve">klobčič.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</si>
  <si>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Kladivo: kovinska</t>
    </r>
    <r>
      <rPr>
        <sz val="11"/>
        <color theme="1"/>
        <rFont val="Calibri"/>
        <family val="2"/>
        <charset val="238"/>
        <scheme val="minor"/>
      </rPr>
      <t xml:space="preserve"> (jeklo) glava,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 </t>
    </r>
    <r>
      <rPr>
        <b/>
        <sz val="11"/>
        <color theme="1"/>
        <rFont val="Calibri"/>
        <family val="2"/>
        <charset val="238"/>
        <scheme val="minor"/>
      </rPr>
      <t>zagozden</t>
    </r>
    <r>
      <rPr>
        <sz val="11"/>
        <color theme="1"/>
        <rFont val="Calibri"/>
        <family val="2"/>
        <charset val="238"/>
        <scheme val="minor"/>
      </rPr>
      <t xml:space="preserve"> z ovalno zagozdo, ki preprečuje izpadanje glave.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</si>
  <si>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Škarje:</t>
    </r>
    <r>
      <rPr>
        <sz val="11"/>
        <color theme="1"/>
        <rFont val="Calibri"/>
        <family val="2"/>
        <charset val="238"/>
        <scheme val="minor"/>
      </rPr>
      <t xml:space="preserve"> dolžina</t>
    </r>
    <r>
      <rPr>
        <b/>
        <sz val="11"/>
        <color theme="1"/>
        <rFont val="Calibri"/>
        <family val="2"/>
        <charset val="238"/>
        <scheme val="minor"/>
      </rPr>
      <t xml:space="preserve"> 21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za </t>
    </r>
    <r>
      <rPr>
        <b/>
        <sz val="11"/>
        <color theme="1"/>
        <rFont val="Calibri"/>
        <family val="2"/>
        <charset val="238"/>
        <scheme val="minor"/>
      </rPr>
      <t>desničarje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</si>
  <si>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Otroške škarje:</t>
    </r>
    <r>
      <rPr>
        <sz val="11"/>
        <color theme="1"/>
        <rFont val="Calibri"/>
        <family val="2"/>
        <charset val="238"/>
        <scheme val="minor"/>
      </rPr>
      <t xml:space="preserve"> dolžina</t>
    </r>
    <r>
      <rPr>
        <b/>
        <sz val="11"/>
        <color theme="1"/>
        <rFont val="Calibri"/>
        <family val="2"/>
        <charset val="238"/>
        <scheme val="minor"/>
      </rPr>
      <t xml:space="preserve"> 13 do 15 cm,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PVC </t>
    </r>
    <r>
      <rPr>
        <sz val="11"/>
        <color theme="1"/>
        <rFont val="Calibri"/>
        <family val="2"/>
        <charset val="238"/>
        <scheme val="minor"/>
      </rPr>
      <t xml:space="preserve">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primerne za </t>
    </r>
    <r>
      <rPr>
        <b/>
        <sz val="11"/>
        <color theme="1"/>
        <rFont val="Calibri"/>
        <family val="2"/>
        <charset val="238"/>
        <scheme val="minor"/>
      </rPr>
      <t xml:space="preserve">desničarje.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</si>
  <si>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Otroške škarje:</t>
    </r>
    <r>
      <rPr>
        <sz val="11"/>
        <color theme="1"/>
        <rFont val="Calibri"/>
        <family val="2"/>
        <charset val="238"/>
        <scheme val="minor"/>
      </rPr>
      <t xml:space="preserve"> dolžina </t>
    </r>
    <r>
      <rPr>
        <b/>
        <sz val="11"/>
        <color theme="1"/>
        <rFont val="Calibri"/>
        <family val="2"/>
        <charset val="238"/>
        <scheme val="minor"/>
      </rPr>
      <t xml:space="preserve">13 do 15 cm, PVC </t>
    </r>
    <r>
      <rPr>
        <sz val="11"/>
        <color theme="1"/>
        <rFont val="Calibri"/>
        <family val="2"/>
        <charset val="238"/>
        <scheme val="minor"/>
      </rPr>
      <t xml:space="preserve">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ergonomsko </t>
    </r>
    <r>
      <rPr>
        <sz val="11"/>
        <color theme="1"/>
        <rFont val="Calibri"/>
        <family val="2"/>
        <charset val="238"/>
        <scheme val="minor"/>
      </rPr>
      <t xml:space="preserve">oblikovano, primerne za </t>
    </r>
    <r>
      <rPr>
        <b/>
        <sz val="11"/>
        <color theme="1"/>
        <rFont val="Calibri"/>
        <family val="2"/>
        <charset val="238"/>
        <scheme val="minor"/>
      </rPr>
      <t xml:space="preserve">levičarje.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</si>
  <si>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Škarje: </t>
    </r>
    <r>
      <rPr>
        <sz val="11"/>
        <color theme="1"/>
        <rFont val="Calibri"/>
        <family val="2"/>
        <charset val="238"/>
        <scheme val="minor"/>
      </rPr>
      <t>dolžina</t>
    </r>
    <r>
      <rPr>
        <b/>
        <sz val="11"/>
        <color theme="1"/>
        <rFont val="Calibri"/>
        <family val="2"/>
        <charset val="238"/>
        <scheme val="minor"/>
      </rPr>
      <t xml:space="preserve"> 17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za </t>
    </r>
    <r>
      <rPr>
        <b/>
        <sz val="11"/>
        <color theme="1"/>
        <rFont val="Calibri"/>
        <family val="2"/>
        <charset val="238"/>
        <scheme val="minor"/>
      </rPr>
      <t>desničarje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</si>
  <si>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Šilček: kovinski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dvojnim</t>
    </r>
    <r>
      <rPr>
        <sz val="11"/>
        <color theme="1"/>
        <rFont val="Calibri"/>
        <family val="2"/>
        <charset val="238"/>
        <scheme val="minor"/>
      </rPr>
      <t xml:space="preserve"> rezilom za različne velikosti barvice/svinčnika in </t>
    </r>
    <r>
      <rPr>
        <b/>
        <sz val="11"/>
        <color theme="1"/>
        <rFont val="Calibri"/>
        <family val="2"/>
        <charset val="238"/>
        <scheme val="minor"/>
      </rPr>
      <t>klasično</t>
    </r>
    <r>
      <rPr>
        <sz val="11"/>
        <color theme="1"/>
        <rFont val="Calibri"/>
        <family val="2"/>
        <charset val="238"/>
        <scheme val="minor"/>
      </rPr>
      <t xml:space="preserve"> obliko.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</si>
  <si>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Škarje s cikcak vzorcem: </t>
    </r>
    <r>
      <rPr>
        <sz val="11"/>
        <color theme="1"/>
        <rFont val="Calibri"/>
        <family val="2"/>
        <charset val="238"/>
        <scheme val="minor"/>
      </rPr>
      <t xml:space="preserve">dolžina </t>
    </r>
    <r>
      <rPr>
        <b/>
        <sz val="11"/>
        <color theme="1"/>
        <rFont val="Calibri"/>
        <family val="2"/>
        <charset val="238"/>
        <scheme val="minor"/>
      </rPr>
      <t>13 do 15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</si>
  <si>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Škarje z valovitim vzorcem: </t>
    </r>
    <r>
      <rPr>
        <sz val="11"/>
        <color theme="1"/>
        <rFont val="Calibri"/>
        <family val="2"/>
        <charset val="238"/>
        <scheme val="minor"/>
      </rPr>
      <t xml:space="preserve">dolžina </t>
    </r>
    <r>
      <rPr>
        <b/>
        <sz val="11"/>
        <color theme="1"/>
        <rFont val="Calibri"/>
        <family val="2"/>
        <charset val="238"/>
        <scheme val="minor"/>
      </rPr>
      <t>13 do 15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</si>
  <si>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Grafitni tesarski svinčnik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</si>
  <si>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Radirka: </t>
    </r>
    <r>
      <rPr>
        <sz val="11"/>
        <color theme="1"/>
        <rFont val="Calibri"/>
        <family val="2"/>
        <charset val="238"/>
        <scheme val="minor"/>
      </rPr>
      <t xml:space="preserve">omogoča naj mehko in učinkovito radiranje, bela, izdelana brez uporabe plastike.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</si>
  <si>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Sukanec: bel</t>
    </r>
    <r>
      <rPr>
        <sz val="11"/>
        <color theme="1"/>
        <rFont val="Calibri"/>
        <family val="2"/>
        <charset val="238"/>
        <scheme val="minor"/>
      </rPr>
      <t xml:space="preserve">, debeline </t>
    </r>
    <r>
      <rPr>
        <b/>
        <sz val="11"/>
        <color theme="1"/>
        <rFont val="Calibri"/>
        <family val="2"/>
        <charset val="238"/>
        <scheme val="minor"/>
      </rPr>
      <t>110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120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1000 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</si>
  <si>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Grafitni svinčnik:</t>
    </r>
    <r>
      <rPr>
        <sz val="11"/>
        <color theme="1"/>
        <rFont val="Calibri"/>
        <family val="2"/>
        <charset val="238"/>
        <scheme val="minor"/>
      </rPr>
      <t xml:space="preserve"> stopnja trdote </t>
    </r>
    <r>
      <rPr>
        <b/>
        <sz val="11"/>
        <color theme="1"/>
        <rFont val="Calibri"/>
        <family val="2"/>
        <charset val="238"/>
        <scheme val="minor"/>
      </rPr>
      <t xml:space="preserve">2B-6B.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</si>
  <si>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Grafitni svinčnik:</t>
    </r>
    <r>
      <rPr>
        <sz val="11"/>
        <color theme="1"/>
        <rFont val="Calibri"/>
        <family val="2"/>
        <charset val="238"/>
        <scheme val="minor"/>
      </rPr>
      <t xml:space="preserve"> stopnja trdote </t>
    </r>
    <r>
      <rPr>
        <b/>
        <sz val="11"/>
        <color theme="1"/>
        <rFont val="Calibri"/>
        <family val="2"/>
        <charset val="238"/>
        <scheme val="minor"/>
      </rPr>
      <t xml:space="preserve">HB.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</si>
  <si>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Sukanec: črn</t>
    </r>
    <r>
      <rPr>
        <sz val="11"/>
        <color theme="1"/>
        <rFont val="Calibri"/>
        <family val="2"/>
        <charset val="238"/>
        <scheme val="minor"/>
      </rPr>
      <t xml:space="preserve">, debeline </t>
    </r>
    <r>
      <rPr>
        <b/>
        <sz val="11"/>
        <color theme="1"/>
        <rFont val="Calibri"/>
        <family val="2"/>
        <charset val="238"/>
        <scheme val="minor"/>
      </rPr>
      <t>110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120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1000 m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</si>
  <si>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Lepilni trak: obojestranski,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15 mm x 30 do 33 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</si>
  <si>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krep</t>
    </r>
    <r>
      <rPr>
        <sz val="11"/>
        <color theme="1"/>
        <rFont val="Calibri"/>
        <family val="2"/>
        <charset val="238"/>
        <scheme val="minor"/>
      </rPr>
      <t xml:space="preserve"> (rumena), dimenzije </t>
    </r>
    <r>
      <rPr>
        <b/>
        <sz val="11"/>
        <color theme="1"/>
        <rFont val="Calibri"/>
        <family val="2"/>
        <charset val="238"/>
        <scheme val="minor"/>
      </rPr>
      <t>25 mm x 50 do 55 m</t>
    </r>
    <r>
      <rPr>
        <sz val="11"/>
        <color theme="1"/>
        <rFont val="Calibri"/>
        <family val="2"/>
        <charset val="238"/>
        <scheme val="minor"/>
      </rPr>
      <t xml:space="preserve">, ne pušča ostankov lepila.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</si>
  <si>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Lepilo v traku: "miška",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8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9,5 mm x 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11,5 m, obojestranski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</si>
  <si>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prozoren</t>
    </r>
    <r>
      <rPr>
        <sz val="11"/>
        <color theme="1"/>
        <rFont val="Calibri"/>
        <family val="2"/>
        <charset val="238"/>
        <scheme val="minor"/>
      </rPr>
      <t>, dimenzije</t>
    </r>
    <r>
      <rPr>
        <b/>
        <sz val="11"/>
        <color theme="1"/>
        <rFont val="Calibri"/>
        <family val="2"/>
        <charset val="238"/>
        <scheme val="minor"/>
      </rPr>
      <t xml:space="preserve"> 48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50 mm x 66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 68 m.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</si>
  <si>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prozoren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 xml:space="preserve">15 mm x 30 do 33 m.
</t>
    </r>
    <r>
      <rPr>
        <b/>
        <sz val="11"/>
        <color rgb="FF008080"/>
        <rFont val="Calibri"/>
        <family val="2"/>
        <charset val="238"/>
        <scheme val="minor"/>
      </rPr>
      <t>EM = 1 KOM</t>
    </r>
    <r>
      <rPr>
        <sz val="11"/>
        <color rgb="FF00808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/>
    </r>
  </si>
  <si>
    <r>
      <rPr>
        <b/>
        <sz val="11"/>
        <color theme="1"/>
        <rFont val="Calibri"/>
        <family val="2"/>
        <charset val="238"/>
        <scheme val="minor"/>
      </rPr>
      <t xml:space="preserve">Rafija: 50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natur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naravnih materialov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zvita, opasana.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</si>
  <si>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Rafija: 50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barve, iz </t>
    </r>
    <r>
      <rPr>
        <b/>
        <sz val="11"/>
        <color theme="1"/>
        <rFont val="Calibri"/>
        <family val="2"/>
        <charset val="238"/>
        <scheme val="minor"/>
      </rPr>
      <t>naravnih materialov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zvita, opasana.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</si>
  <si>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Papir šeleshamer: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100 x 70</t>
    </r>
    <r>
      <rPr>
        <sz val="11"/>
        <color theme="1"/>
        <rFont val="Calibri"/>
        <family val="2"/>
        <charset val="238"/>
        <scheme val="minor"/>
      </rPr>
      <t xml:space="preserve">, debelina </t>
    </r>
    <r>
      <rPr>
        <b/>
        <sz val="11"/>
        <color theme="1"/>
        <rFont val="Calibri"/>
        <family val="2"/>
        <charset val="238"/>
        <scheme val="minor"/>
      </rPr>
      <t>200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bel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</si>
  <si>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Papir šeleshamer: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100 x 70</t>
    </r>
    <r>
      <rPr>
        <sz val="11"/>
        <color theme="1"/>
        <rFont val="Calibri"/>
        <family val="2"/>
        <charset val="238"/>
        <scheme val="minor"/>
      </rPr>
      <t xml:space="preserve">, debelina </t>
    </r>
    <r>
      <rPr>
        <b/>
        <sz val="11"/>
        <color theme="1"/>
        <rFont val="Calibri"/>
        <family val="2"/>
        <charset val="238"/>
        <scheme val="minor"/>
      </rPr>
      <t>200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 (rumena, oranžna rdeča, roza, vijolična, svetlo modra, temno modra, svetlo zelena, temno zelena, rjava, črna).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</si>
  <si>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Oglje v svinčniku: črno</t>
    </r>
    <r>
      <rPr>
        <sz val="11"/>
        <color theme="1"/>
        <rFont val="Calibri"/>
        <family val="2"/>
        <charset val="238"/>
        <scheme val="minor"/>
      </rPr>
      <t xml:space="preserve">, z mino debeline </t>
    </r>
    <r>
      <rPr>
        <b/>
        <sz val="11"/>
        <color theme="1"/>
        <rFont val="Calibri"/>
        <family val="2"/>
        <charset val="238"/>
        <scheme val="minor"/>
      </rPr>
      <t xml:space="preserve">4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5 mm</t>
    </r>
    <r>
      <rPr>
        <sz val="11"/>
        <color theme="1"/>
        <rFont val="Calibri"/>
        <family val="2"/>
        <charset val="238"/>
        <scheme val="minor"/>
      </rPr>
      <t xml:space="preserve">, obdano z lesom v obliki klasičnega svinčnika.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</si>
  <si>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Olfa nož: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ozki</t>
    </r>
    <r>
      <rPr>
        <sz val="11"/>
        <color theme="1"/>
        <rFont val="Calibri"/>
        <family val="2"/>
        <charset val="238"/>
        <scheme val="minor"/>
      </rPr>
      <t xml:space="preserve">, širina rezila </t>
    </r>
    <r>
      <rPr>
        <b/>
        <sz val="11"/>
        <color theme="1"/>
        <rFont val="Calibri"/>
        <family val="2"/>
        <charset val="238"/>
        <scheme val="minor"/>
      </rPr>
      <t>9 mm</t>
    </r>
    <r>
      <rPr>
        <sz val="11"/>
        <color theme="1"/>
        <rFont val="Calibri"/>
        <family val="2"/>
        <charset val="238"/>
        <scheme val="minor"/>
      </rPr>
      <t>, ohišje in vodilo iz</t>
    </r>
    <r>
      <rPr>
        <b/>
        <sz val="11"/>
        <color theme="1"/>
        <rFont val="Calibri"/>
        <family val="2"/>
        <charset val="238"/>
        <scheme val="minor"/>
      </rPr>
      <t xml:space="preserve"> umetne mase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</si>
  <si>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Olfa nož: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široki</t>
    </r>
    <r>
      <rPr>
        <sz val="11"/>
        <color theme="1"/>
        <rFont val="Calibri"/>
        <family val="2"/>
        <charset val="238"/>
        <scheme val="minor"/>
      </rPr>
      <t xml:space="preserve">, širina rezila </t>
    </r>
    <r>
      <rPr>
        <b/>
        <sz val="11"/>
        <color theme="1"/>
        <rFont val="Calibri"/>
        <family val="2"/>
        <charset val="238"/>
        <scheme val="minor"/>
      </rPr>
      <t>18 mm</t>
    </r>
    <r>
      <rPr>
        <sz val="11"/>
        <color theme="1"/>
        <rFont val="Calibri"/>
        <family val="2"/>
        <charset val="238"/>
        <scheme val="minor"/>
      </rPr>
      <t>, ohišje in vodilo iz</t>
    </r>
    <r>
      <rPr>
        <b/>
        <sz val="11"/>
        <color theme="1"/>
        <rFont val="Calibri"/>
        <family val="2"/>
        <charset val="238"/>
        <scheme val="minor"/>
      </rPr>
      <t xml:space="preserve"> umetne mase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</si>
  <si>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Milni mehurčki: 85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62 mL</t>
    </r>
    <r>
      <rPr>
        <sz val="11"/>
        <color theme="1"/>
        <rFont val="Calibri"/>
        <family val="2"/>
        <charset val="238"/>
        <scheme val="minor"/>
      </rPr>
      <t xml:space="preserve">, originalna tekočina v plastičnem lončku s pokrovčkom za oblikovanje mehurčkov.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</si>
  <si>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Milnica za mehurčke: 1 L. 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</si>
  <si>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Samolepilna ovojna folija: samolepilna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prozorna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33 cm x 3 m</t>
    </r>
    <r>
      <rPr>
        <sz val="11"/>
        <color rgb="FF9C0006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</si>
  <si>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stiku: 39 do 41  g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belo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mazavo</t>
    </r>
    <r>
      <rPr>
        <sz val="11"/>
        <color theme="1"/>
        <rFont val="Calibri"/>
        <family val="2"/>
        <charset val="238"/>
        <scheme val="minor"/>
      </rPr>
      <t xml:space="preserve">, namenjeno lepljenju papirja, tkanin, kartona, fotografij in stiropora.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</si>
  <si>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tubi: 120 do 150 g, tekoče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močno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univerzalno kontaktno</t>
    </r>
    <r>
      <rPr>
        <sz val="11"/>
        <color theme="1"/>
        <rFont val="Calibri"/>
        <family val="2"/>
        <charset val="238"/>
        <scheme val="minor"/>
      </rPr>
      <t xml:space="preserve"> lepilo, ki združuje lastnosti treh izdelkov v enem (montažno lepilo, silikon in akrilna masa).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</si>
  <si>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tubi: 33 do 36 g, prozorno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tekoče</t>
    </r>
    <r>
      <rPr>
        <sz val="11"/>
        <color theme="1"/>
        <rFont val="Calibri"/>
        <family val="2"/>
        <charset val="238"/>
        <scheme val="minor"/>
      </rPr>
      <t xml:space="preserve">, namenjeno lepljenju lesa, kartona, papirja, tkanin in tekstil, usnje ipd.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</si>
  <si>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stiku: 20 do 22  g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belo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mazavo</t>
    </r>
    <r>
      <rPr>
        <sz val="11"/>
        <color theme="1"/>
        <rFont val="Calibri"/>
        <family val="2"/>
        <charset val="238"/>
        <scheme val="minor"/>
      </rPr>
      <t xml:space="preserve">, namenjeno lepljenju papirja, tkanin, kartona, fotografij in stiropora.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</si>
  <si>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Lepilo: 1 kg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belo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gosto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tekoče</t>
    </r>
    <r>
      <rPr>
        <sz val="11"/>
        <color theme="1"/>
        <rFont val="Calibri"/>
        <family val="2"/>
        <charset val="238"/>
        <scheme val="minor"/>
      </rPr>
      <t xml:space="preserve">, za lepljenje lesa.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</si>
  <si>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tubi: 25 do 30 mL, prozorno, tekoče</t>
    </r>
    <r>
      <rPr>
        <sz val="11"/>
        <color theme="1"/>
        <rFont val="Calibri"/>
        <family val="2"/>
        <charset val="238"/>
        <scheme val="minor"/>
      </rPr>
      <t xml:space="preserve">, za lepljenje različnih materialov.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</si>
  <si>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Lepilna pištola:</t>
    </r>
    <r>
      <rPr>
        <sz val="11"/>
        <color theme="1"/>
        <rFont val="Calibri"/>
        <family val="2"/>
        <charset val="238"/>
        <scheme val="minor"/>
      </rPr>
      <t xml:space="preserve"> za lepljenje z vročim lepilnimi palicami dimenzije </t>
    </r>
    <r>
      <rPr>
        <b/>
        <sz val="11"/>
        <color theme="1"/>
        <rFont val="Calibri"/>
        <family val="2"/>
        <charset val="238"/>
        <scheme val="minor"/>
      </rPr>
      <t>11 x 200-220 mm</t>
    </r>
    <r>
      <rPr>
        <sz val="11"/>
        <color theme="1"/>
        <rFont val="Calibri"/>
        <family val="2"/>
        <charset val="238"/>
        <scheme val="minor"/>
      </rPr>
      <t xml:space="preserve">, obdelovalna temperatura </t>
    </r>
    <r>
      <rPr>
        <b/>
        <sz val="11"/>
        <color theme="1"/>
        <rFont val="Calibri"/>
        <family val="2"/>
        <charset val="238"/>
        <scheme val="minor"/>
      </rPr>
      <t xml:space="preserve">180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220 °C</t>
    </r>
    <r>
      <rPr>
        <sz val="11"/>
        <color theme="1"/>
        <rFont val="Calibri"/>
        <family val="2"/>
        <charset val="238"/>
        <scheme val="minor"/>
      </rPr>
      <t>, čas ogrevanja</t>
    </r>
    <r>
      <rPr>
        <b/>
        <sz val="11"/>
        <color theme="1"/>
        <rFont val="Calibri"/>
        <family val="2"/>
        <charset val="238"/>
        <scheme val="minor"/>
      </rPr>
      <t xml:space="preserve"> do 6 min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</si>
  <si>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Laks: prozoren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0,15 mm</t>
    </r>
    <r>
      <rPr>
        <sz val="11"/>
        <color theme="1"/>
        <rFont val="Calibri"/>
        <family val="2"/>
        <charset val="238"/>
        <scheme val="minor"/>
      </rPr>
      <t>/</t>
    </r>
    <r>
      <rPr>
        <b/>
        <sz val="11"/>
        <color theme="1"/>
        <rFont val="Calibri"/>
        <family val="2"/>
        <charset val="238"/>
        <scheme val="minor"/>
      </rPr>
      <t>50 m</t>
    </r>
    <r>
      <rPr>
        <sz val="11"/>
        <color theme="1"/>
        <rFont val="Calibri"/>
        <family val="2"/>
        <charset val="238"/>
        <scheme val="minor"/>
      </rPr>
      <t xml:space="preserve">, navit na kolutu.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</si>
  <si>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Lak za lase = prozorni fiksirni sprej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450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550 mL</t>
    </r>
    <r>
      <rPr>
        <sz val="11"/>
        <color theme="1"/>
        <rFont val="Calibri"/>
        <family val="2"/>
        <charset val="238"/>
        <scheme val="minor"/>
      </rPr>
      <t xml:space="preserve">, za fiksiranje risb pri likovnih tehnikah.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</si>
  <si>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Ravnilo: prosojno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izdelano iz </t>
    </r>
    <r>
      <rPr>
        <b/>
        <sz val="11"/>
        <color theme="1"/>
        <rFont val="Calibri"/>
        <family val="2"/>
        <charset val="238"/>
        <scheme val="minor"/>
      </rPr>
      <t xml:space="preserve">polistirena, </t>
    </r>
    <r>
      <rPr>
        <sz val="11"/>
        <color theme="1"/>
        <rFont val="Calibri"/>
        <family val="2"/>
        <charset val="238"/>
        <scheme val="minor"/>
      </rPr>
      <t xml:space="preserve">dolžina ravnila </t>
    </r>
    <r>
      <rPr>
        <b/>
        <sz val="11"/>
        <color theme="1"/>
        <rFont val="Calibri"/>
        <family val="2"/>
        <charset val="238"/>
        <scheme val="minor"/>
      </rPr>
      <t xml:space="preserve">30 cm.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</si>
  <si>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Nož za odpiranje pisem:</t>
    </r>
    <r>
      <rPr>
        <sz val="11"/>
        <color theme="1"/>
        <rFont val="Calibri"/>
        <family val="2"/>
        <charset val="238"/>
        <scheme val="minor"/>
      </rPr>
      <t xml:space="preserve"> dolžine </t>
    </r>
    <r>
      <rPr>
        <b/>
        <sz val="11"/>
        <color theme="1"/>
        <rFont val="Calibri"/>
        <family val="2"/>
        <charset val="238"/>
        <scheme val="minor"/>
      </rPr>
      <t>170 do 180 mm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ravnim širokim rezilom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ergonomsko oblikovan ročaj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</si>
  <si>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Magneti: okrogli, </t>
    </r>
    <r>
      <rPr>
        <sz val="11"/>
        <color theme="1"/>
        <rFont val="Calibri"/>
        <family val="2"/>
        <charset val="238"/>
        <scheme val="minor"/>
      </rPr>
      <t xml:space="preserve">premer magneta </t>
    </r>
    <r>
      <rPr>
        <b/>
        <sz val="11"/>
        <color theme="1"/>
        <rFont val="Calibri"/>
        <family val="2"/>
        <charset val="238"/>
        <scheme val="minor"/>
      </rPr>
      <t>24 mm, različne barve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 xml:space="preserve">enem paketu.
</t>
    </r>
    <r>
      <rPr>
        <b/>
        <sz val="11"/>
        <color rgb="FF008080"/>
        <rFont val="Calibri"/>
        <family val="2"/>
        <charset val="238"/>
        <scheme val="minor"/>
      </rPr>
      <t>EM = 1 KOM = 10 MAGNETOV</t>
    </r>
  </si>
  <si>
    <r>
      <rPr>
        <b/>
        <sz val="11"/>
        <color theme="1"/>
        <rFont val="Calibri"/>
        <family val="2"/>
        <charset val="238"/>
        <scheme val="minor"/>
      </rPr>
      <t>Gobica za čiščenje magnetne table: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5 x 10,5 cm</t>
    </r>
    <r>
      <rPr>
        <sz val="11"/>
        <color theme="1"/>
        <rFont val="Calibri"/>
        <family val="2"/>
        <charset val="238"/>
        <scheme val="minor"/>
      </rPr>
      <t xml:space="preserve">, z vgrajenim magnetom, sortirane barve.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</si>
  <si>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Samostoječa tabla: za pisanje z markerji za belo tablo, </t>
    </r>
    <r>
      <rPr>
        <sz val="11"/>
        <color theme="1"/>
        <rFont val="Calibri"/>
        <family val="2"/>
        <charset val="238"/>
        <scheme val="minor"/>
      </rPr>
      <t xml:space="preserve">površina bele table </t>
    </r>
    <r>
      <rPr>
        <b/>
        <sz val="11"/>
        <color theme="1"/>
        <rFont val="Calibri"/>
        <family val="2"/>
        <charset val="238"/>
        <scheme val="minor"/>
      </rPr>
      <t>67,5-68 x 99-100 cm</t>
    </r>
    <r>
      <rPr>
        <sz val="11"/>
        <color theme="1"/>
        <rFont val="Calibri"/>
        <family val="2"/>
        <charset val="238"/>
        <scheme val="minor"/>
      </rPr>
      <t xml:space="preserve">, nastavljiva po višini od </t>
    </r>
    <r>
      <rPr>
        <b/>
        <sz val="11"/>
        <color theme="1"/>
        <rFont val="Calibri"/>
        <family val="2"/>
        <charset val="238"/>
        <scheme val="minor"/>
      </rPr>
      <t xml:space="preserve">195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210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5 kolesov</t>
    </r>
    <r>
      <rPr>
        <sz val="11"/>
        <color theme="1"/>
        <rFont val="Calibri"/>
        <family val="2"/>
        <charset val="238"/>
        <scheme val="minor"/>
      </rPr>
      <t xml:space="preserve"> z mehkim tekom in </t>
    </r>
    <r>
      <rPr>
        <b/>
        <sz val="11"/>
        <color theme="1"/>
        <rFont val="Calibri"/>
        <family val="2"/>
        <charset val="238"/>
        <scheme val="minor"/>
      </rPr>
      <t xml:space="preserve">zavoro na vsaj 3 kolesih, polica </t>
    </r>
    <r>
      <rPr>
        <sz val="11"/>
        <color theme="1"/>
        <rFont val="Calibri"/>
        <family val="2"/>
        <charset val="238"/>
        <scheme val="minor"/>
      </rPr>
      <t>za pisala</t>
    </r>
    <r>
      <rPr>
        <b/>
        <sz val="11"/>
        <color theme="1"/>
        <rFont val="Calibri"/>
        <family val="2"/>
        <charset val="238"/>
        <scheme val="minor"/>
      </rPr>
      <t xml:space="preserve"> po celotni širini, nastavljiv univerzalni vpenjalec za običajne velikosti.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</si>
  <si>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Magnetna tabla piši briši:  za pisanje z markerji za belo tablo,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60 x 90 cm</t>
    </r>
    <r>
      <rPr>
        <sz val="11"/>
        <color theme="1"/>
        <rFont val="Calibri"/>
        <family val="2"/>
        <charset val="238"/>
        <scheme val="minor"/>
      </rPr>
      <t xml:space="preserve">, bela lakirana in magnetna površina z aluminijastim okvirjem in plastičnimi vogali, polica za pisala po celotni širini.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</si>
  <si>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Barva za žige in blazinice: brez olja v črni barvi, </t>
    </r>
    <r>
      <rPr>
        <sz val="11"/>
        <color theme="1"/>
        <rFont val="Calibri"/>
        <family val="2"/>
        <charset val="238"/>
        <scheme val="minor"/>
      </rPr>
      <t xml:space="preserve">vsebina </t>
    </r>
    <r>
      <rPr>
        <b/>
        <sz val="11"/>
        <color theme="1"/>
        <rFont val="Calibri"/>
        <family val="2"/>
        <charset val="238"/>
        <scheme val="minor"/>
      </rPr>
      <t xml:space="preserve">25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30 ml.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</si>
  <si>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Lepilni trak: prozoren,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15 mm x 33 m.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</si>
  <si>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Držalo za lepilni trak: </t>
    </r>
    <r>
      <rPr>
        <sz val="11"/>
        <color theme="1"/>
        <rFont val="Calibri"/>
        <family val="2"/>
        <charset val="238"/>
        <scheme val="minor"/>
      </rPr>
      <t>dimenzija traku</t>
    </r>
    <r>
      <rPr>
        <b/>
        <sz val="11"/>
        <color theme="1"/>
        <rFont val="Calibri"/>
        <family val="2"/>
        <charset val="238"/>
        <scheme val="minor"/>
      </rPr>
      <t xml:space="preserve"> do 25 mm x 66 m, ostro rezilo.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</si>
  <si>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Luknjač: </t>
    </r>
    <r>
      <rPr>
        <sz val="11"/>
        <color theme="1"/>
        <rFont val="Calibri"/>
        <family val="2"/>
        <charset val="238"/>
        <scheme val="minor"/>
      </rPr>
      <t xml:space="preserve">zmogljivost </t>
    </r>
    <r>
      <rPr>
        <b/>
        <sz val="11"/>
        <color theme="1"/>
        <rFont val="Calibri"/>
        <family val="2"/>
        <charset val="238"/>
        <scheme val="minor"/>
      </rPr>
      <t xml:space="preserve">25 - 30 </t>
    </r>
    <r>
      <rPr>
        <sz val="11"/>
        <color theme="1"/>
        <rFont val="Calibri"/>
        <family val="2"/>
        <charset val="238"/>
        <scheme val="minor"/>
      </rPr>
      <t xml:space="preserve">listov, z vodilom za luknjanje različnih formatov papirja.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</si>
  <si>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Luknjač: </t>
    </r>
    <r>
      <rPr>
        <sz val="11"/>
        <color theme="1"/>
        <rFont val="Calibri"/>
        <family val="2"/>
        <charset val="238"/>
        <scheme val="minor"/>
      </rPr>
      <t>zmogljivost</t>
    </r>
    <r>
      <rPr>
        <b/>
        <sz val="11"/>
        <color theme="1"/>
        <rFont val="Calibri"/>
        <family val="2"/>
        <charset val="238"/>
        <scheme val="minor"/>
      </rPr>
      <t xml:space="preserve"> 55-65 </t>
    </r>
    <r>
      <rPr>
        <sz val="11"/>
        <color theme="1"/>
        <rFont val="Calibri"/>
        <family val="2"/>
        <charset val="238"/>
        <scheme val="minor"/>
      </rPr>
      <t xml:space="preserve">listov, z vodilom za luknjanje različnih formatov papirja.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</si>
  <si>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Odstranjevalec sponk: </t>
    </r>
    <r>
      <rPr>
        <sz val="11"/>
        <color theme="1"/>
        <rFont val="Calibri"/>
        <family val="2"/>
        <charset val="238"/>
        <scheme val="minor"/>
      </rPr>
      <t xml:space="preserve">brez poškodbe papirja.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</si>
  <si>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Spenjač 21/4: kovinski, </t>
    </r>
    <r>
      <rPr>
        <sz val="11"/>
        <color theme="1"/>
        <rFont val="Calibri"/>
        <family val="2"/>
        <charset val="238"/>
        <scheme val="minor"/>
      </rPr>
      <t xml:space="preserve">kapaciteta spenjanja </t>
    </r>
    <r>
      <rPr>
        <b/>
        <sz val="11"/>
        <color theme="1"/>
        <rFont val="Calibri"/>
        <family val="2"/>
        <charset val="238"/>
        <scheme val="minor"/>
      </rPr>
      <t xml:space="preserve">10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15 </t>
    </r>
    <r>
      <rPr>
        <sz val="11"/>
        <color theme="1"/>
        <rFont val="Calibri"/>
        <family val="2"/>
        <charset val="238"/>
        <scheme val="minor"/>
      </rPr>
      <t xml:space="preserve">listov.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</si>
  <si>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Spenjač: kovinski, </t>
    </r>
    <r>
      <rPr>
        <sz val="11"/>
        <color theme="1"/>
        <rFont val="Calibri"/>
        <family val="2"/>
        <charset val="238"/>
        <scheme val="minor"/>
      </rPr>
      <t xml:space="preserve">kapaciteta spenjanja </t>
    </r>
    <r>
      <rPr>
        <b/>
        <sz val="11"/>
        <color theme="1"/>
        <rFont val="Calibri"/>
        <family val="2"/>
        <charset val="238"/>
        <scheme val="minor"/>
      </rPr>
      <t xml:space="preserve">20 do 30 </t>
    </r>
    <r>
      <rPr>
        <sz val="11"/>
        <color theme="1"/>
        <rFont val="Calibri"/>
        <family val="2"/>
        <charset val="238"/>
        <scheme val="minor"/>
      </rPr>
      <t xml:space="preserve">listov.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</si>
  <si>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Kovinsko stojalo za dežnike: </t>
    </r>
    <r>
      <rPr>
        <sz val="11"/>
        <color theme="1"/>
        <rFont val="Calibri"/>
        <family val="2"/>
        <charset val="238"/>
        <scheme val="minor"/>
      </rPr>
      <t xml:space="preserve"> premer </t>
    </r>
    <r>
      <rPr>
        <b/>
        <sz val="11"/>
        <color theme="1"/>
        <rFont val="Calibri"/>
        <family val="2"/>
        <charset val="238"/>
        <scheme val="minor"/>
      </rPr>
      <t>250 - 260 mm</t>
    </r>
    <r>
      <rPr>
        <sz val="11"/>
        <color theme="1"/>
        <rFont val="Calibri"/>
        <family val="2"/>
        <charset val="238"/>
        <scheme val="minor"/>
      </rPr>
      <t xml:space="preserve">, višina </t>
    </r>
    <r>
      <rPr>
        <b/>
        <sz val="11"/>
        <color theme="1"/>
        <rFont val="Calibri"/>
        <family val="2"/>
        <charset val="238"/>
        <scheme val="minor"/>
      </rPr>
      <t>500 -650 mm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jekla</t>
    </r>
    <r>
      <rPr>
        <sz val="11"/>
        <color theme="1"/>
        <rFont val="Calibri"/>
        <family val="2"/>
        <charset val="238"/>
        <scheme val="minor"/>
      </rPr>
      <t xml:space="preserve">, 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</si>
  <si>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Lonček za sponke: iz mrežaste kovine,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črni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 xml:space="preserve">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</si>
  <si>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Magnetna posodica za sponke:</t>
    </r>
    <r>
      <rPr>
        <sz val="11"/>
        <color theme="1"/>
        <rFont val="Calibri"/>
        <family val="2"/>
        <charset val="238"/>
        <scheme val="minor"/>
      </rPr>
      <t xml:space="preserve"> iz</t>
    </r>
    <r>
      <rPr>
        <b/>
        <sz val="11"/>
        <color theme="1"/>
        <rFont val="Calibri"/>
        <family val="2"/>
        <charset val="238"/>
        <scheme val="minor"/>
      </rPr>
      <t xml:space="preserve"> mrežaste kovine, z magnetnim obročkom,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črni </t>
    </r>
    <r>
      <rPr>
        <sz val="11"/>
        <color theme="1"/>
        <rFont val="Calibri"/>
        <family val="2"/>
        <charset val="238"/>
        <scheme val="minor"/>
      </rPr>
      <t>ali</t>
    </r>
    <r>
      <rPr>
        <b/>
        <sz val="11"/>
        <color theme="1"/>
        <rFont val="Calibri"/>
        <family val="2"/>
        <charset val="238"/>
        <scheme val="minor"/>
      </rPr>
      <t xml:space="preserve"> 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</si>
  <si>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Lonček za pisala in papir v kocki: </t>
    </r>
    <r>
      <rPr>
        <sz val="11"/>
        <color theme="1"/>
        <rFont val="Calibri"/>
        <family val="2"/>
        <charset val="238"/>
        <scheme val="minor"/>
      </rPr>
      <t xml:space="preserve">iz </t>
    </r>
    <r>
      <rPr>
        <b/>
        <sz val="11"/>
        <color theme="1"/>
        <rFont val="Calibri"/>
        <family val="2"/>
        <charset val="238"/>
        <scheme val="minor"/>
      </rPr>
      <t xml:space="preserve">mrežaste kovine, </t>
    </r>
    <r>
      <rPr>
        <sz val="11"/>
        <color theme="1"/>
        <rFont val="Calibri"/>
        <family val="2"/>
        <charset val="238"/>
        <scheme val="minor"/>
      </rPr>
      <t xml:space="preserve">v </t>
    </r>
    <r>
      <rPr>
        <b/>
        <sz val="11"/>
        <color theme="1"/>
        <rFont val="Calibri"/>
        <family val="2"/>
        <charset val="238"/>
        <scheme val="minor"/>
      </rPr>
      <t xml:space="preserve">črni </t>
    </r>
    <r>
      <rPr>
        <sz val="11"/>
        <color theme="1"/>
        <rFont val="Calibri"/>
        <family val="2"/>
        <charset val="238"/>
        <scheme val="minor"/>
      </rPr>
      <t>ali</t>
    </r>
    <r>
      <rPr>
        <b/>
        <sz val="11"/>
        <color theme="1"/>
        <rFont val="Calibri"/>
        <family val="2"/>
        <charset val="238"/>
        <scheme val="minor"/>
      </rPr>
      <t xml:space="preserve"> srebrni 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</si>
  <si>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Lonček za pisala: </t>
    </r>
    <r>
      <rPr>
        <sz val="11"/>
        <color theme="1"/>
        <rFont val="Calibri"/>
        <family val="2"/>
        <charset val="238"/>
        <scheme val="minor"/>
      </rPr>
      <t>iz</t>
    </r>
    <r>
      <rPr>
        <b/>
        <sz val="11"/>
        <color theme="1"/>
        <rFont val="Calibri"/>
        <family val="2"/>
        <charset val="238"/>
        <scheme val="minor"/>
      </rPr>
      <t xml:space="preserve"> mrežaste kovine,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črni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 xml:space="preserve">srebrni 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</si>
  <si>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Namizni predalnik: 5-7 </t>
    </r>
    <r>
      <rPr>
        <sz val="11"/>
        <color theme="1"/>
        <rFont val="Calibri"/>
        <family val="2"/>
        <charset val="238"/>
        <scheme val="minor"/>
      </rPr>
      <t xml:space="preserve">predalov, za dokumente do formata </t>
    </r>
    <r>
      <rPr>
        <b/>
        <sz val="11"/>
        <color theme="1"/>
        <rFont val="Calibri"/>
        <family val="2"/>
        <charset val="238"/>
        <scheme val="minor"/>
      </rPr>
      <t xml:space="preserve">A4, </t>
    </r>
    <r>
      <rPr>
        <sz val="11"/>
        <color theme="1"/>
        <rFont val="Calibri"/>
        <family val="2"/>
        <charset val="238"/>
        <scheme val="minor"/>
      </rPr>
      <t>višina predalov</t>
    </r>
    <r>
      <rPr>
        <b/>
        <sz val="11"/>
        <color theme="1"/>
        <rFont val="Calibri"/>
        <family val="2"/>
        <charset val="238"/>
        <scheme val="minor"/>
      </rPr>
      <t xml:space="preserve"> 25-45 mm.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</si>
  <si>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Namizni predalnik 3/1: </t>
    </r>
    <r>
      <rPr>
        <sz val="11"/>
        <color theme="1"/>
        <rFont val="Calibri"/>
        <family val="2"/>
        <charset val="238"/>
        <scheme val="minor"/>
      </rPr>
      <t>iz</t>
    </r>
    <r>
      <rPr>
        <b/>
        <sz val="11"/>
        <color theme="1"/>
        <rFont val="Calibri"/>
        <family val="2"/>
        <charset val="238"/>
        <scheme val="minor"/>
      </rPr>
      <t xml:space="preserve"> mrežaste </t>
    </r>
    <r>
      <rPr>
        <sz val="11"/>
        <color theme="1"/>
        <rFont val="Calibri"/>
        <family val="2"/>
        <charset val="238"/>
        <scheme val="minor"/>
      </rPr>
      <t>kovine</t>
    </r>
    <r>
      <rPr>
        <b/>
        <sz val="11"/>
        <color theme="1"/>
        <rFont val="Calibri"/>
        <family val="2"/>
        <charset val="238"/>
        <scheme val="minor"/>
      </rPr>
      <t xml:space="preserve">, 3 </t>
    </r>
    <r>
      <rPr>
        <sz val="11"/>
        <color theme="1"/>
        <rFont val="Calibri"/>
        <family val="2"/>
        <charset val="238"/>
        <scheme val="minor"/>
      </rPr>
      <t>predali za odlaganje dokumentov do velikosti formata</t>
    </r>
    <r>
      <rPr>
        <b/>
        <sz val="11"/>
        <color theme="1"/>
        <rFont val="Calibri"/>
        <family val="2"/>
        <charset val="238"/>
        <scheme val="minor"/>
      </rPr>
      <t xml:space="preserve"> A4, </t>
    </r>
    <r>
      <rPr>
        <sz val="11"/>
        <color theme="1"/>
        <rFont val="Calibri"/>
        <family val="2"/>
        <charset val="238"/>
        <scheme val="minor"/>
      </rPr>
      <t xml:space="preserve">v </t>
    </r>
    <r>
      <rPr>
        <b/>
        <sz val="11"/>
        <color theme="1"/>
        <rFont val="Calibri"/>
        <family val="2"/>
        <charset val="238"/>
        <scheme val="minor"/>
      </rPr>
      <t xml:space="preserve">črni </t>
    </r>
    <r>
      <rPr>
        <sz val="11"/>
        <color theme="1"/>
        <rFont val="Calibri"/>
        <family val="2"/>
        <charset val="238"/>
        <scheme val="minor"/>
      </rPr>
      <t>ali</t>
    </r>
    <r>
      <rPr>
        <b/>
        <sz val="11"/>
        <color theme="1"/>
        <rFont val="Calibri"/>
        <family val="2"/>
        <charset val="238"/>
        <scheme val="minor"/>
      </rPr>
      <t xml:space="preserve"> 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</si>
  <si>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Namizni predalnik (pokončen): </t>
    </r>
    <r>
      <rPr>
        <sz val="11"/>
        <rFont val="Calibri"/>
        <family val="2"/>
        <charset val="238"/>
        <scheme val="minor"/>
      </rPr>
      <t>iz</t>
    </r>
    <r>
      <rPr>
        <b/>
        <sz val="11"/>
        <rFont val="Calibri"/>
        <family val="2"/>
        <charset val="238"/>
        <scheme val="minor"/>
      </rPr>
      <t xml:space="preserve"> mrežaste kovine</t>
    </r>
    <r>
      <rPr>
        <sz val="11"/>
        <rFont val="Calibri"/>
        <family val="2"/>
        <charset val="238"/>
        <scheme val="minor"/>
      </rPr>
      <t>, širine</t>
    </r>
    <r>
      <rPr>
        <b/>
        <sz val="11"/>
        <rFont val="Calibri"/>
        <family val="2"/>
        <charset val="238"/>
        <scheme val="minor"/>
      </rPr>
      <t xml:space="preserve"> 80 </t>
    </r>
    <r>
      <rPr>
        <sz val="11"/>
        <rFont val="Calibri"/>
        <family val="2"/>
        <charset val="238"/>
        <scheme val="minor"/>
      </rPr>
      <t xml:space="preserve">do </t>
    </r>
    <r>
      <rPr>
        <b/>
        <sz val="11"/>
        <rFont val="Calibri"/>
        <family val="2"/>
        <charset val="238"/>
        <scheme val="minor"/>
      </rPr>
      <t xml:space="preserve">100 mm.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</si>
  <si>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Koš za smeti:</t>
    </r>
    <r>
      <rPr>
        <sz val="11"/>
        <color theme="1"/>
        <rFont val="Calibri"/>
        <family val="2"/>
        <charset val="238"/>
        <scheme val="minor"/>
      </rPr>
      <t xml:space="preserve"> iz </t>
    </r>
    <r>
      <rPr>
        <b/>
        <sz val="11"/>
        <color theme="1"/>
        <rFont val="Calibri"/>
        <family val="2"/>
        <charset val="238"/>
        <scheme val="minor"/>
      </rPr>
      <t>mrežaste kovine</t>
    </r>
    <r>
      <rPr>
        <sz val="11"/>
        <color theme="1"/>
        <rFont val="Calibri"/>
        <family val="2"/>
        <charset val="238"/>
        <scheme val="minor"/>
      </rPr>
      <t xml:space="preserve">, prostornina </t>
    </r>
    <r>
      <rPr>
        <b/>
        <sz val="11"/>
        <color theme="1"/>
        <rFont val="Calibri"/>
        <family val="2"/>
        <charset val="238"/>
        <scheme val="minor"/>
      </rPr>
      <t xml:space="preserve">20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25 L</t>
    </r>
    <r>
      <rPr>
        <sz val="11"/>
        <color theme="1"/>
        <rFont val="Calibri"/>
        <family val="2"/>
        <charset val="238"/>
        <scheme val="minor"/>
      </rPr>
      <t xml:space="preserve">,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>srebrni</t>
    </r>
    <r>
      <rPr>
        <sz val="11"/>
        <color theme="1"/>
        <rFont val="Calibri"/>
        <family val="2"/>
        <charset val="238"/>
        <scheme val="minor"/>
      </rPr>
      <t xml:space="preserve"> barvi.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</si>
  <si>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Kalkulator: namizni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 izpisa na trak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mestni zaslon,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napajanje </t>
    </r>
    <r>
      <rPr>
        <b/>
        <sz val="11"/>
        <color theme="1"/>
        <rFont val="Calibri"/>
        <family val="2"/>
        <charset val="238"/>
        <scheme val="minor"/>
      </rPr>
      <t xml:space="preserve">sončne celice/baterije/kombinacija sončne celice in baterije.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</si>
  <si>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Zvezek: črtan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A5</t>
    </r>
    <r>
      <rPr>
        <sz val="11"/>
        <color theme="1"/>
        <rFont val="Calibri"/>
        <family val="2"/>
        <charset val="238"/>
        <scheme val="minor"/>
      </rPr>
      <t xml:space="preserve">, debelina papirja </t>
    </r>
    <r>
      <rPr>
        <b/>
        <sz val="11"/>
        <color theme="1"/>
        <rFont val="Calibri"/>
        <family val="2"/>
        <charset val="238"/>
        <scheme val="minor"/>
      </rPr>
      <t>75 -85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45 - 55 </t>
    </r>
    <r>
      <rPr>
        <sz val="11"/>
        <color theme="1"/>
        <rFont val="Calibri"/>
        <family val="2"/>
        <charset val="238"/>
        <scheme val="minor"/>
      </rPr>
      <t xml:space="preserve">listni.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</si>
  <si>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48 mm x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66 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rjav.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</si>
  <si>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48 mm x 50 -60 m, 45 mic, akrilat prozoren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</si>
  <si>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Močan obojestranski lepilni trak: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12 mm</t>
    </r>
    <r>
      <rPr>
        <sz val="11"/>
        <color theme="1"/>
        <rFont val="Calibri"/>
        <family val="2"/>
        <charset val="238"/>
        <scheme val="minor"/>
      </rPr>
      <t xml:space="preserve"> x </t>
    </r>
    <r>
      <rPr>
        <b/>
        <sz val="11"/>
        <color theme="1"/>
        <rFont val="Calibri"/>
        <family val="2"/>
        <charset val="238"/>
        <scheme val="minor"/>
      </rPr>
      <t>50 - 60 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bel.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</si>
  <si>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Lepilo v stiku: 8,2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10  g, </t>
    </r>
    <r>
      <rPr>
        <sz val="11"/>
        <color theme="1"/>
        <rFont val="Calibri"/>
        <family val="2"/>
        <charset val="238"/>
        <scheme val="minor"/>
      </rPr>
      <t>namenjeno lepljenju papirja, kartona, fotografij;</t>
    </r>
    <r>
      <rPr>
        <b/>
        <sz val="11"/>
        <color theme="1"/>
        <rFont val="Calibri"/>
        <family val="2"/>
        <charset val="238"/>
        <scheme val="minor"/>
      </rPr>
      <t xml:space="preserve"> belo, mazavo.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</si>
  <si>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na rolerju: obojestranski</t>
    </r>
    <r>
      <rPr>
        <sz val="11"/>
        <color theme="1"/>
        <rFont val="Calibri"/>
        <family val="2"/>
        <charset val="238"/>
        <scheme val="minor"/>
      </rPr>
      <t xml:space="preserve"> lepilni trak, ergonomsko oblikovano.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</si>
  <si>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Registrator: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širina hrbtišča </t>
    </r>
    <r>
      <rPr>
        <b/>
        <sz val="11"/>
        <color theme="1"/>
        <rFont val="Calibri"/>
        <family val="2"/>
        <charset val="238"/>
        <scheme val="minor"/>
      </rPr>
      <t>80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dvižni mehanizem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>pritisno ploščico,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hrbtna rinka</t>
    </r>
    <r>
      <rPr>
        <sz val="11"/>
        <color theme="1"/>
        <rFont val="Calibri"/>
        <family val="2"/>
        <charset val="238"/>
        <scheme val="minor"/>
      </rPr>
      <t xml:space="preserve"> za lažje izvlačenje, škatla iz </t>
    </r>
    <r>
      <rPr>
        <b/>
        <sz val="11"/>
        <color theme="1"/>
        <rFont val="Calibri"/>
        <family val="2"/>
        <charset val="238"/>
        <scheme val="minor"/>
      </rPr>
      <t xml:space="preserve">valovitega kartona,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</si>
  <si>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Registrator: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širina hrbtišča </t>
    </r>
    <r>
      <rPr>
        <b/>
        <sz val="11"/>
        <color theme="1"/>
        <rFont val="Calibri"/>
        <family val="2"/>
        <charset val="238"/>
        <scheme val="minor"/>
      </rPr>
      <t>50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dvižni mehanizem </t>
    </r>
    <r>
      <rPr>
        <sz val="11"/>
        <color theme="1"/>
        <rFont val="Calibri"/>
        <family val="2"/>
        <charset val="238"/>
        <scheme val="minor"/>
      </rPr>
      <t xml:space="preserve">s </t>
    </r>
    <r>
      <rPr>
        <b/>
        <sz val="11"/>
        <color theme="1"/>
        <rFont val="Calibri"/>
        <family val="2"/>
        <charset val="238"/>
        <scheme val="minor"/>
      </rPr>
      <t>pritisno ploščico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hrbtna rinka </t>
    </r>
    <r>
      <rPr>
        <sz val="11"/>
        <color theme="1"/>
        <rFont val="Calibri"/>
        <family val="2"/>
        <charset val="238"/>
        <scheme val="minor"/>
      </rPr>
      <t xml:space="preserve">za lažje izvlačenje, škatla iz </t>
    </r>
    <r>
      <rPr>
        <b/>
        <sz val="11"/>
        <color theme="1"/>
        <rFont val="Calibri"/>
        <family val="2"/>
        <charset val="238"/>
        <scheme val="minor"/>
      </rPr>
      <t xml:space="preserve">valovitega kartona,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</si>
  <si>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Registrator: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širina hrbtišča </t>
    </r>
    <r>
      <rPr>
        <b/>
        <sz val="11"/>
        <color theme="1"/>
        <rFont val="Calibri"/>
        <family val="2"/>
        <charset val="238"/>
        <scheme val="minor"/>
      </rPr>
      <t>75 mm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80 x 320 x 290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dvižni mehanizem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>pritisno ploščico,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hrbtna rinka</t>
    </r>
    <r>
      <rPr>
        <sz val="11"/>
        <color theme="1"/>
        <rFont val="Calibri"/>
        <family val="2"/>
        <charset val="238"/>
        <scheme val="minor"/>
      </rPr>
      <t xml:space="preserve"> za lažje izvlačenje, škatla iz </t>
    </r>
    <r>
      <rPr>
        <b/>
        <sz val="11"/>
        <color theme="1"/>
        <rFont val="Calibri"/>
        <family val="2"/>
        <charset val="238"/>
        <scheme val="minor"/>
      </rPr>
      <t>valovite lepenke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</si>
  <si>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Kartonska škatla</t>
    </r>
    <r>
      <rPr>
        <sz val="11"/>
        <color theme="1"/>
        <rFont val="Calibri"/>
        <family val="2"/>
        <charset val="238"/>
        <scheme val="minor"/>
      </rPr>
      <t xml:space="preserve"> za shranjevanje  </t>
    </r>
    <r>
      <rPr>
        <b/>
        <sz val="11"/>
        <color theme="1"/>
        <rFont val="Calibri"/>
        <family val="2"/>
        <charset val="238"/>
        <scheme val="minor"/>
      </rPr>
      <t xml:space="preserve">do 5 </t>
    </r>
    <r>
      <rPr>
        <sz val="11"/>
        <color theme="1"/>
        <rFont val="Calibri"/>
        <family val="2"/>
        <charset val="238"/>
        <scheme val="minor"/>
      </rPr>
      <t>velikih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registratorjev,</t>
    </r>
    <r>
      <rPr>
        <b/>
        <sz val="11"/>
        <color theme="1"/>
        <rFont val="Calibri"/>
        <family val="2"/>
        <charset val="238"/>
        <scheme val="minor"/>
      </rPr>
      <t xml:space="preserve"> 430-458 X 320-342 X 290-320 mm</t>
    </r>
    <r>
      <rPr>
        <sz val="11"/>
        <color theme="1"/>
        <rFont val="Calibri"/>
        <family val="2"/>
        <charset val="238"/>
        <scheme val="minor"/>
      </rPr>
      <t xml:space="preserve">, narejena iz enega kosa, </t>
    </r>
    <r>
      <rPr>
        <b/>
        <sz val="11"/>
        <color theme="1"/>
        <rFont val="Calibri"/>
        <family val="2"/>
        <charset val="238"/>
        <scheme val="minor"/>
      </rPr>
      <t>3 do 5</t>
    </r>
    <r>
      <rPr>
        <sz val="11"/>
        <color theme="1"/>
        <rFont val="Calibri"/>
        <family val="2"/>
        <charset val="238"/>
        <scheme val="minor"/>
      </rPr>
      <t xml:space="preserve"> slojni valoviti karton </t>
    </r>
    <r>
      <rPr>
        <b/>
        <sz val="11"/>
        <color theme="1"/>
        <rFont val="Calibri"/>
        <family val="2"/>
        <charset val="238"/>
        <scheme val="minor"/>
      </rPr>
      <t>rjave</t>
    </r>
    <r>
      <rPr>
        <sz val="11"/>
        <color theme="1"/>
        <rFont val="Calibri"/>
        <family val="2"/>
        <charset val="238"/>
        <scheme val="minor"/>
      </rPr>
      <t xml:space="preserve">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</si>
  <si>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Etiketa za registrator: samolepilna, 30-35 x 190-195 mm.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</si>
  <si>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Etiketa za registrator: samolepilna, 60-65 x 176-180 mm.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</si>
  <si>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Korekturni trak "miška": 4,2 do 5 mm x 6m.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</si>
  <si>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Korektura v svinčniku</t>
    </r>
    <r>
      <rPr>
        <sz val="11"/>
        <color theme="1"/>
        <rFont val="Calibri"/>
        <family val="2"/>
        <charset val="238"/>
        <scheme val="minor"/>
      </rPr>
      <t xml:space="preserve"> v obliki pisala, vsebina </t>
    </r>
    <r>
      <rPr>
        <b/>
        <sz val="11"/>
        <color theme="1"/>
        <rFont val="Calibri"/>
        <family val="2"/>
        <charset val="238"/>
        <scheme val="minor"/>
      </rPr>
      <t xml:space="preserve">8 do 10 mL.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</si>
  <si>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Korekturna tekočina s čopičem </t>
    </r>
    <r>
      <rPr>
        <sz val="11"/>
        <color theme="1"/>
        <rFont val="Calibri"/>
        <family val="2"/>
        <charset val="238"/>
        <scheme val="minor"/>
      </rPr>
      <t xml:space="preserve">za popravljanje vseh tiskanih in ročno pisanih napak, zelo dobro pokrivna, hitro sušeča, vsebina </t>
    </r>
    <r>
      <rPr>
        <b/>
        <sz val="11"/>
        <color theme="1"/>
        <rFont val="Calibri"/>
        <family val="2"/>
        <charset val="238"/>
        <scheme val="minor"/>
      </rPr>
      <t xml:space="preserve">20 do 25 mL.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</si>
  <si>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Odstranjevalec etiket, nalepk, lepila: </t>
    </r>
    <r>
      <rPr>
        <sz val="11"/>
        <color theme="1"/>
        <rFont val="Calibri"/>
        <family val="2"/>
        <charset val="238"/>
        <scheme val="minor"/>
      </rPr>
      <t xml:space="preserve">za vse vrste površin, brez puščanja sledi, mastnih madežev in vonja, vsebina </t>
    </r>
    <r>
      <rPr>
        <b/>
        <sz val="11"/>
        <color theme="1"/>
        <rFont val="Calibri"/>
        <family val="2"/>
        <charset val="238"/>
        <scheme val="minor"/>
      </rPr>
      <t xml:space="preserve">20 do 25 ml.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</si>
  <si>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Nalivno pero: </t>
    </r>
    <r>
      <rPr>
        <sz val="11"/>
        <color theme="1"/>
        <rFont val="Calibri"/>
        <family val="2"/>
        <charset val="238"/>
        <scheme val="minor"/>
      </rPr>
      <t xml:space="preserve">konica iz nerjavnega jekla, ohišje iz kvalitetne plastike,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</si>
  <si>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Tehnični svinčnik:</t>
    </r>
    <r>
      <rPr>
        <sz val="11"/>
        <color theme="1"/>
        <rFont val="Calibri"/>
        <family val="2"/>
        <charset val="238"/>
        <scheme val="minor"/>
      </rPr>
      <t xml:space="preserve"> z </t>
    </r>
    <r>
      <rPr>
        <b/>
        <sz val="11"/>
        <color theme="1"/>
        <rFont val="Calibri"/>
        <family val="2"/>
        <charset val="238"/>
        <scheme val="minor"/>
      </rPr>
      <t>ergonomsko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gumiranim držalom</t>
    </r>
    <r>
      <rPr>
        <sz val="11"/>
        <color theme="1"/>
        <rFont val="Calibri"/>
        <family val="2"/>
        <charset val="238"/>
        <scheme val="minor"/>
      </rPr>
      <t xml:space="preserve">, za grafitne mine debeline </t>
    </r>
    <r>
      <rPr>
        <b/>
        <sz val="11"/>
        <color theme="1"/>
        <rFont val="Calibri"/>
        <family val="2"/>
        <charset val="238"/>
        <scheme val="minor"/>
      </rPr>
      <t>0,5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</si>
  <si>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Grafitni svinčnik:</t>
    </r>
    <r>
      <rPr>
        <sz val="11"/>
        <color theme="1"/>
        <rFont val="Calibri"/>
        <family val="2"/>
        <charset val="238"/>
        <scheme val="minor"/>
      </rPr>
      <t xml:space="preserve"> stopnja trdote </t>
    </r>
    <r>
      <rPr>
        <b/>
        <sz val="11"/>
        <color theme="1"/>
        <rFont val="Calibri"/>
        <family val="2"/>
        <charset val="238"/>
        <scheme val="minor"/>
      </rPr>
      <t xml:space="preserve">HB.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</si>
  <si>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Šilček: </t>
    </r>
    <r>
      <rPr>
        <sz val="11"/>
        <color theme="1"/>
        <rFont val="Calibri"/>
        <family val="2"/>
        <charset val="238"/>
        <scheme val="minor"/>
      </rPr>
      <t xml:space="preserve">kovinski, z enojnim rezilom in klasično obliko.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</si>
  <si>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Šilček s posodico: </t>
    </r>
    <r>
      <rPr>
        <sz val="11"/>
        <color theme="1"/>
        <rFont val="Calibri"/>
        <family val="2"/>
        <charset val="238"/>
        <scheme val="minor"/>
      </rPr>
      <t xml:space="preserve">enojni, za običajno debelino svinčnikov, v različnih barvah. 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</si>
  <si>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Radirka: </t>
    </r>
    <r>
      <rPr>
        <sz val="11"/>
        <color theme="1"/>
        <rFont val="Calibri"/>
        <family val="2"/>
        <charset val="238"/>
        <scheme val="minor"/>
      </rPr>
      <t xml:space="preserve">omogoča naj mehko in učinkovito radiranje, bela, izdelana brez uporabe plastike.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</si>
  <si>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Dnevnik za druge oblike dela z učenci: </t>
    </r>
    <r>
      <rPr>
        <sz val="11"/>
        <color theme="1"/>
        <rFont val="Calibri"/>
        <family val="2"/>
        <charset val="238"/>
        <scheme val="minor"/>
      </rPr>
      <t xml:space="preserve">obrazec </t>
    </r>
    <r>
      <rPr>
        <b/>
        <sz val="11"/>
        <color theme="1"/>
        <rFont val="Calibri"/>
        <family val="2"/>
        <charset val="238"/>
        <scheme val="minor"/>
      </rPr>
      <t>1,915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polce, format </t>
    </r>
    <r>
      <rPr>
        <b/>
        <sz val="11"/>
        <color theme="1"/>
        <rFont val="Calibri"/>
        <family val="2"/>
        <charset val="238"/>
        <scheme val="minor"/>
      </rPr>
      <t>185 x 280 mm</t>
    </r>
    <r>
      <rPr>
        <sz val="11"/>
        <color theme="1"/>
        <rFont val="Calibri"/>
        <family val="2"/>
        <charset val="238"/>
        <scheme val="minor"/>
      </rPr>
      <t xml:space="preserve">, brezlesni papir, debelina </t>
    </r>
    <r>
      <rPr>
        <b/>
        <sz val="11"/>
        <color theme="1"/>
        <rFont val="Calibri"/>
        <family val="2"/>
        <charset val="238"/>
        <scheme val="minor"/>
      </rPr>
      <t>80 g/m²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dvostranski </t>
    </r>
    <r>
      <rPr>
        <sz val="11"/>
        <color theme="1"/>
        <rFont val="Calibri"/>
        <family val="2"/>
        <charset val="238"/>
        <scheme val="minor"/>
      </rPr>
      <t xml:space="preserve">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</si>
  <si>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Dnevnik za vrtce:</t>
    </r>
    <r>
      <rPr>
        <sz val="11"/>
        <color theme="1"/>
        <rFont val="Calibri"/>
        <family val="2"/>
        <charset val="238"/>
        <scheme val="minor"/>
      </rPr>
      <t xml:space="preserve"> obrazec </t>
    </r>
    <r>
      <rPr>
        <b/>
        <sz val="11"/>
        <color theme="1"/>
        <rFont val="Calibri"/>
        <family val="2"/>
        <charset val="238"/>
        <scheme val="minor"/>
      </rPr>
      <t>1,79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knjiga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trda vezava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A4 (210 mm x 297 mm)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brezlesni</t>
    </r>
    <r>
      <rPr>
        <sz val="11"/>
        <color theme="1"/>
        <rFont val="Calibri"/>
        <family val="2"/>
        <charset val="238"/>
        <scheme val="minor"/>
      </rPr>
      <t xml:space="preserve"> papir, debelina </t>
    </r>
    <r>
      <rPr>
        <b/>
        <sz val="11"/>
        <color theme="1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dvostranski</t>
    </r>
    <r>
      <rPr>
        <sz val="11"/>
        <color theme="1"/>
        <rFont val="Calibri"/>
        <family val="2"/>
        <charset val="238"/>
        <scheme val="minor"/>
      </rPr>
      <t xml:space="preserve"> 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</si>
  <si>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Kronika vrtca: o</t>
    </r>
    <r>
      <rPr>
        <sz val="11"/>
        <color theme="1"/>
        <rFont val="Calibri"/>
        <family val="2"/>
        <charset val="238"/>
        <scheme val="minor"/>
      </rPr>
      <t xml:space="preserve">brazec </t>
    </r>
    <r>
      <rPr>
        <b/>
        <sz val="11"/>
        <color theme="1"/>
        <rFont val="Calibri"/>
        <family val="2"/>
        <charset val="238"/>
        <scheme val="minor"/>
      </rPr>
      <t>1,17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A4 (210 x 297 mm)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brezlesni </t>
    </r>
    <r>
      <rPr>
        <sz val="11"/>
        <color theme="1"/>
        <rFont val="Calibri"/>
        <family val="2"/>
        <charset val="238"/>
        <scheme val="minor"/>
      </rPr>
      <t xml:space="preserve">papir, debelina </t>
    </r>
    <r>
      <rPr>
        <b/>
        <sz val="11"/>
        <color theme="1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</si>
  <si>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Osebna mapa otroka/učenca, ki potrebuje pomoč oziroma svetovanje:</t>
    </r>
    <r>
      <rPr>
        <sz val="11"/>
        <color theme="1"/>
        <rFont val="Calibri"/>
        <family val="2"/>
        <charset val="238"/>
        <scheme val="minor"/>
      </rPr>
      <t xml:space="preserve"> obrazec </t>
    </r>
    <r>
      <rPr>
        <b/>
        <sz val="11"/>
        <color theme="1"/>
        <rFont val="Calibri"/>
        <family val="2"/>
        <charset val="238"/>
        <scheme val="minor"/>
      </rPr>
      <t>1,33</t>
    </r>
    <r>
      <rPr>
        <sz val="11"/>
        <color theme="1"/>
        <rFont val="Calibri"/>
        <family val="2"/>
        <charset val="238"/>
        <scheme val="minor"/>
      </rPr>
      <t xml:space="preserve">, mapa z </t>
    </r>
    <r>
      <rPr>
        <b/>
        <sz val="11"/>
        <color theme="1"/>
        <rFont val="Calibri"/>
        <family val="2"/>
        <charset val="238"/>
        <scheme val="minor"/>
      </rPr>
      <t>8 predelnimi kartoni + 2 poli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310 x 230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brezlesni</t>
    </r>
    <r>
      <rPr>
        <sz val="11"/>
        <color theme="1"/>
        <rFont val="Calibri"/>
        <family val="2"/>
        <charset val="238"/>
        <scheme val="minor"/>
      </rPr>
      <t xml:space="preserve"> karton, debelina </t>
    </r>
    <r>
      <rPr>
        <b/>
        <sz val="11"/>
        <color theme="1"/>
        <rFont val="Calibri"/>
        <family val="2"/>
        <charset val="238"/>
        <scheme val="minor"/>
      </rPr>
      <t>250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dvostranski</t>
    </r>
    <r>
      <rPr>
        <sz val="11"/>
        <color theme="1"/>
        <rFont val="Calibri"/>
        <family val="2"/>
        <charset val="238"/>
        <scheme val="minor"/>
      </rPr>
      <t xml:space="preserve"> 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</si>
  <si>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Obrazec povratnica: format A4 </t>
    </r>
    <r>
      <rPr>
        <sz val="11"/>
        <color theme="1"/>
        <rFont val="Calibri"/>
        <family val="2"/>
        <charset val="238"/>
        <scheme val="minor"/>
      </rPr>
      <t>(210 x 297 mm)</t>
    </r>
    <r>
      <rPr>
        <b/>
        <sz val="11"/>
        <color theme="1"/>
        <rFont val="Calibri"/>
        <family val="2"/>
        <charset val="238"/>
        <scheme val="minor"/>
      </rPr>
      <t xml:space="preserve">, brezlesni </t>
    </r>
    <r>
      <rPr>
        <sz val="11"/>
        <color theme="1"/>
        <rFont val="Calibri"/>
        <family val="2"/>
        <charset val="238"/>
        <scheme val="minor"/>
      </rPr>
      <t xml:space="preserve">papir, </t>
    </r>
    <r>
      <rPr>
        <b/>
        <sz val="11"/>
        <color theme="1"/>
        <rFont val="Calibri"/>
        <family val="2"/>
        <charset val="238"/>
        <scheme val="minor"/>
      </rPr>
      <t xml:space="preserve">60 - 90 g, dvostranski </t>
    </r>
    <r>
      <rPr>
        <sz val="11"/>
        <color theme="1"/>
        <rFont val="Calibri"/>
        <family val="2"/>
        <charset val="238"/>
        <scheme val="minor"/>
      </rPr>
      <t xml:space="preserve">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</si>
  <si>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Obrazec 0,44/1 kuverta s povratnico za vročanje po ZUPu: </t>
    </r>
    <r>
      <rPr>
        <sz val="11"/>
        <color theme="1"/>
        <rFont val="Calibri"/>
        <family val="2"/>
        <charset val="238"/>
        <scheme val="minor"/>
      </rPr>
      <t xml:space="preserve">kuverta mora biti primerna za izpis z </t>
    </r>
    <r>
      <rPr>
        <b/>
        <sz val="11"/>
        <color theme="1"/>
        <rFont val="Calibri"/>
        <family val="2"/>
        <charset val="238"/>
        <scheme val="minor"/>
      </rPr>
      <t>laserskim tiskalnikom</t>
    </r>
    <r>
      <rPr>
        <sz val="11"/>
        <color theme="1"/>
        <rFont val="Calibri"/>
        <family val="2"/>
        <charset val="238"/>
        <scheme val="minor"/>
      </rPr>
      <t xml:space="preserve">, vrečka za vlaganje sporočil v formatu </t>
    </r>
    <r>
      <rPr>
        <b/>
        <sz val="11"/>
        <color theme="1"/>
        <rFont val="Calibri"/>
        <family val="2"/>
        <charset val="238"/>
        <scheme val="minor"/>
      </rPr>
      <t xml:space="preserve">A4.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</si>
  <si>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Ovoj za spise: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 xml:space="preserve">210 -215 x 297 - 305 mm, natron </t>
    </r>
    <r>
      <rPr>
        <sz val="11"/>
        <color theme="1"/>
        <rFont val="Calibri"/>
        <family val="2"/>
        <charset val="238"/>
        <scheme val="minor"/>
      </rPr>
      <t>papir, debelina</t>
    </r>
    <r>
      <rPr>
        <b/>
        <sz val="11"/>
        <color theme="1"/>
        <rFont val="Calibri"/>
        <family val="2"/>
        <charset val="238"/>
        <scheme val="minor"/>
      </rPr>
      <t xml:space="preserve"> 70 - 90 g, enostranski </t>
    </r>
    <r>
      <rPr>
        <sz val="11"/>
        <color theme="1"/>
        <rFont val="Calibri"/>
        <family val="2"/>
        <charset val="238"/>
        <scheme val="minor"/>
      </rPr>
      <t xml:space="preserve">tisk, v </t>
    </r>
    <r>
      <rPr>
        <b/>
        <sz val="11"/>
        <color theme="1"/>
        <rFont val="Calibri"/>
        <family val="2"/>
        <charset val="238"/>
        <scheme val="minor"/>
      </rPr>
      <t xml:space="preserve">rjavi 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</si>
  <si>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Barvni ovoj za spise:</t>
    </r>
    <r>
      <rPr>
        <sz val="11"/>
        <color theme="1"/>
        <rFont val="Calibri"/>
        <family val="2"/>
        <charset val="238"/>
        <scheme val="minor"/>
      </rPr>
      <t xml:space="preserve"> format</t>
    </r>
    <r>
      <rPr>
        <b/>
        <sz val="11"/>
        <color theme="1"/>
        <rFont val="Calibri"/>
        <family val="2"/>
        <charset val="238"/>
        <scheme val="minor"/>
      </rPr>
      <t xml:space="preserve"> 210 -215 x 297 - 305 mm, natron </t>
    </r>
    <r>
      <rPr>
        <sz val="11"/>
        <color theme="1"/>
        <rFont val="Calibri"/>
        <family val="2"/>
        <charset val="238"/>
        <scheme val="minor"/>
      </rPr>
      <t>papir, debelina</t>
    </r>
    <r>
      <rPr>
        <b/>
        <sz val="11"/>
        <color theme="1"/>
        <rFont val="Calibri"/>
        <family val="2"/>
        <charset val="238"/>
        <scheme val="minor"/>
      </rPr>
      <t xml:space="preserve"> 70 - 90 g, enostranski </t>
    </r>
    <r>
      <rPr>
        <sz val="11"/>
        <color theme="1"/>
        <rFont val="Calibri"/>
        <family val="2"/>
        <charset val="238"/>
        <scheme val="minor"/>
      </rPr>
      <t>tisk, v</t>
    </r>
    <r>
      <rPr>
        <b/>
        <sz val="11"/>
        <color theme="1"/>
        <rFont val="Calibri"/>
        <family val="2"/>
        <charset val="238"/>
        <scheme val="minor"/>
      </rPr>
      <t xml:space="preserve">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</si>
  <si>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Blok samokopirnih naročilnic: </t>
    </r>
    <r>
      <rPr>
        <sz val="11"/>
        <color theme="1"/>
        <rFont val="Calibri"/>
        <family val="2"/>
        <charset val="238"/>
        <scheme val="minor"/>
      </rPr>
      <t xml:space="preserve">blok s </t>
    </r>
    <r>
      <rPr>
        <b/>
        <sz val="11"/>
        <color theme="1"/>
        <rFont val="Calibri"/>
        <family val="2"/>
        <charset val="238"/>
        <scheme val="minor"/>
      </rPr>
      <t xml:space="preserve">100 listi </t>
    </r>
    <r>
      <rPr>
        <sz val="11"/>
        <color theme="1"/>
        <rFont val="Calibri"/>
        <family val="2"/>
        <charset val="238"/>
        <scheme val="minor"/>
      </rPr>
      <t>namenjen naročanju blaga in storitev, format</t>
    </r>
    <r>
      <rPr>
        <b/>
        <sz val="11"/>
        <color theme="1"/>
        <rFont val="Calibri"/>
        <family val="2"/>
        <charset val="238"/>
        <scheme val="minor"/>
      </rPr>
      <t xml:space="preserve"> A5, samokopirni </t>
    </r>
    <r>
      <rPr>
        <sz val="11"/>
        <color theme="1"/>
        <rFont val="Calibri"/>
        <family val="2"/>
        <charset val="238"/>
        <scheme val="minor"/>
      </rPr>
      <t xml:space="preserve">papir, </t>
    </r>
    <r>
      <rPr>
        <b/>
        <sz val="11"/>
        <color theme="1"/>
        <rFont val="Calibri"/>
        <family val="2"/>
        <charset val="238"/>
        <scheme val="minor"/>
      </rPr>
      <t xml:space="preserve">60 g, enostranski </t>
    </r>
    <r>
      <rPr>
        <sz val="11"/>
        <color theme="1"/>
        <rFont val="Calibri"/>
        <family val="2"/>
        <charset val="238"/>
        <scheme val="minor"/>
      </rPr>
      <t xml:space="preserve">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</si>
  <si>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Blok potnih nalogov za tovorno motorno vozilo: nekopirni </t>
    </r>
    <r>
      <rPr>
        <sz val="11"/>
        <color theme="1"/>
        <rFont val="Calibri"/>
        <family val="2"/>
        <charset val="238"/>
        <scheme val="minor"/>
      </rPr>
      <t xml:space="preserve">blok </t>
    </r>
    <r>
      <rPr>
        <b/>
        <sz val="11"/>
        <color theme="1"/>
        <rFont val="Calibri"/>
        <family val="2"/>
        <charset val="238"/>
        <scheme val="minor"/>
      </rPr>
      <t>100 listov</t>
    </r>
    <r>
      <rPr>
        <sz val="11"/>
        <color theme="1"/>
        <rFont val="Calibri"/>
        <family val="2"/>
        <charset val="238"/>
        <scheme val="minor"/>
      </rPr>
      <t xml:space="preserve"> (50/50), ki je obvezen dokument pri prevozu blaga v cestnem prometu,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brezlesni</t>
    </r>
    <r>
      <rPr>
        <sz val="11"/>
        <color theme="1"/>
        <rFont val="Calibri"/>
        <family val="2"/>
        <charset val="238"/>
        <scheme val="minor"/>
      </rPr>
      <t xml:space="preserve"> papir, </t>
    </r>
    <r>
      <rPr>
        <b/>
        <sz val="11"/>
        <color theme="1"/>
        <rFont val="Calibri"/>
        <family val="2"/>
        <charset val="238"/>
        <scheme val="minor"/>
      </rPr>
      <t>80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dvostranski</t>
    </r>
    <r>
      <rPr>
        <sz val="11"/>
        <color theme="1"/>
        <rFont val="Calibri"/>
        <family val="2"/>
        <charset val="238"/>
        <scheme val="minor"/>
      </rPr>
      <t xml:space="preserve"> tisk.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</si>
  <si>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Darilna vrečka: enobarvna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eko</t>
    </r>
    <r>
      <rPr>
        <sz val="11"/>
        <color theme="1"/>
        <rFont val="Calibri"/>
        <family val="2"/>
        <charset val="238"/>
        <scheme val="minor"/>
      </rPr>
      <t>, dimenzije 2</t>
    </r>
    <r>
      <rPr>
        <b/>
        <sz val="11"/>
        <color theme="1"/>
        <rFont val="Calibri"/>
        <family val="2"/>
        <charset val="238"/>
        <scheme val="minor"/>
      </rPr>
      <t>50-260 x 330-350 x 80 mm</t>
    </r>
    <r>
      <rPr>
        <sz val="11"/>
        <color theme="1"/>
        <rFont val="Calibri"/>
        <family val="2"/>
        <charset val="238"/>
        <scheme val="minor"/>
      </rPr>
      <t xml:space="preserve">, v različnih barvah.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</si>
  <si>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Darilna vrečka: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enobarvna, eko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 xml:space="preserve"> 220-230 x 250-260 x 80-100 mm</t>
    </r>
    <r>
      <rPr>
        <sz val="11"/>
        <color theme="1"/>
        <rFont val="Calibri"/>
        <family val="2"/>
        <charset val="238"/>
        <scheme val="minor"/>
      </rPr>
      <t xml:space="preserve">, v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</si>
  <si>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Namizni koledar:</t>
    </r>
    <r>
      <rPr>
        <sz val="11"/>
        <color theme="1"/>
        <rFont val="Calibri"/>
        <family val="2"/>
        <charset val="238"/>
        <scheme val="minor"/>
      </rPr>
      <t xml:space="preserve"> v obliki </t>
    </r>
    <r>
      <rPr>
        <b/>
        <sz val="11"/>
        <color theme="1"/>
        <rFont val="Calibri"/>
        <family val="2"/>
        <charset val="238"/>
        <scheme val="minor"/>
      </rPr>
      <t xml:space="preserve">piramide, tedenski pregled, </t>
    </r>
    <r>
      <rPr>
        <sz val="11"/>
        <color theme="1"/>
        <rFont val="Calibri"/>
        <family val="2"/>
        <charset val="238"/>
        <scheme val="minor"/>
      </rPr>
      <t xml:space="preserve">v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</si>
  <si>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Namizni koledar: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pleksi</t>
    </r>
    <r>
      <rPr>
        <sz val="11"/>
        <color theme="1"/>
        <rFont val="Calibri"/>
        <family val="2"/>
        <charset val="238"/>
        <scheme val="minor"/>
      </rPr>
      <t xml:space="preserve"> stena, </t>
    </r>
    <r>
      <rPr>
        <b/>
        <sz val="11"/>
        <color theme="1"/>
        <rFont val="Calibri"/>
        <family val="2"/>
        <charset val="238"/>
        <scheme val="minor"/>
      </rPr>
      <t xml:space="preserve">tedenski pregled.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</si>
  <si>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Namizni koledar: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29,5-30 x 11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tedenski</t>
    </r>
    <r>
      <rPr>
        <sz val="11"/>
        <color theme="1"/>
        <rFont val="Calibri"/>
        <family val="2"/>
        <charset val="238"/>
        <scheme val="minor"/>
      </rPr>
      <t xml:space="preserve"> pregled.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</si>
  <si>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Bucike: kovinske s kovinsko glavico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>20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30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50 GRAMOV</t>
    </r>
  </si>
  <si>
    <r>
      <t>Celofan: 1 m x 100 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prozoren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</si>
  <si>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Flomaster: zlat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okroglo</t>
    </r>
    <r>
      <rPr>
        <sz val="11"/>
        <color theme="1"/>
        <rFont val="Calibri"/>
        <family val="2"/>
        <charset val="238"/>
        <scheme val="minor"/>
      </rPr>
      <t xml:space="preserve"> konico, debelina pisanja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4 mm</t>
    </r>
    <r>
      <rPr>
        <sz val="11"/>
        <color theme="1"/>
        <rFont val="Calibri"/>
        <family val="2"/>
        <charset val="238"/>
        <scheme val="minor"/>
      </rPr>
      <t xml:space="preserve">, primeren za </t>
    </r>
    <r>
      <rPr>
        <b/>
        <sz val="11"/>
        <color theme="1"/>
        <rFont val="Calibri"/>
        <family val="2"/>
        <charset val="238"/>
        <scheme val="minor"/>
      </rPr>
      <t>vodoodporno</t>
    </r>
    <r>
      <rPr>
        <sz val="11"/>
        <color theme="1"/>
        <rFont val="Calibri"/>
        <family val="2"/>
        <charset val="238"/>
        <scheme val="minor"/>
      </rPr>
      <t xml:space="preserve"> pisanje po skoraj vseh materialih, </t>
    </r>
    <r>
      <rPr>
        <b/>
        <sz val="11"/>
        <color theme="1"/>
        <rFont val="Calibri"/>
        <family val="2"/>
        <charset val="238"/>
        <scheme val="minor"/>
      </rPr>
      <t>šibkega</t>
    </r>
    <r>
      <rPr>
        <sz val="11"/>
        <color theme="1"/>
        <rFont val="Calibri"/>
        <family val="2"/>
        <charset val="238"/>
        <scheme val="minor"/>
      </rPr>
      <t xml:space="preserve"> vonja, hitro sušeč.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</si>
  <si>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Flomaster: srebrn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okroglo</t>
    </r>
    <r>
      <rPr>
        <sz val="11"/>
        <color theme="1"/>
        <rFont val="Calibri"/>
        <family val="2"/>
        <charset val="238"/>
        <scheme val="minor"/>
      </rPr>
      <t xml:space="preserve"> konico, debelina pisanja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4 mm</t>
    </r>
    <r>
      <rPr>
        <sz val="11"/>
        <color theme="1"/>
        <rFont val="Calibri"/>
        <family val="2"/>
        <charset val="238"/>
        <scheme val="minor"/>
      </rPr>
      <t xml:space="preserve">, primeren za </t>
    </r>
    <r>
      <rPr>
        <b/>
        <sz val="11"/>
        <color theme="1"/>
        <rFont val="Calibri"/>
        <family val="2"/>
        <charset val="238"/>
        <scheme val="minor"/>
      </rPr>
      <t>vodoodporno</t>
    </r>
    <r>
      <rPr>
        <sz val="11"/>
        <color theme="1"/>
        <rFont val="Calibri"/>
        <family val="2"/>
        <charset val="238"/>
        <scheme val="minor"/>
      </rPr>
      <t xml:space="preserve"> pisanje po skoraj vseh materialih, </t>
    </r>
    <r>
      <rPr>
        <b/>
        <sz val="11"/>
        <color theme="1"/>
        <rFont val="Calibri"/>
        <family val="2"/>
        <charset val="238"/>
        <scheme val="minor"/>
      </rPr>
      <t>šibkega</t>
    </r>
    <r>
      <rPr>
        <sz val="11"/>
        <color theme="1"/>
        <rFont val="Calibri"/>
        <family val="2"/>
        <charset val="238"/>
        <scheme val="minor"/>
      </rPr>
      <t xml:space="preserve"> vonja, hitro sušeč.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</si>
  <si>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Samolepilni odlepljivi lističi v kocki: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75-76 x 75-76 mm, 75 ali več gramski </t>
    </r>
    <r>
      <rPr>
        <sz val="11"/>
        <color theme="1"/>
        <rFont val="Calibri"/>
        <family val="2"/>
        <charset val="238"/>
        <scheme val="minor"/>
      </rPr>
      <t xml:space="preserve">papir, v </t>
    </r>
    <r>
      <rPr>
        <b/>
        <sz val="11"/>
        <color theme="1"/>
        <rFont val="Calibri"/>
        <family val="2"/>
        <charset val="238"/>
        <scheme val="minor"/>
      </rPr>
      <t xml:space="preserve">sortiranih pastelnih barvah.
</t>
    </r>
    <r>
      <rPr>
        <b/>
        <sz val="11"/>
        <color rgb="FF008080"/>
        <rFont val="Calibri"/>
        <family val="2"/>
        <charset val="238"/>
        <scheme val="minor"/>
      </rPr>
      <t>EM = 1 KOM = KOCKA SAMOLEPILNIH ODLEPLJIVIH LISTIČEV 400/1</t>
    </r>
  </si>
  <si>
    <r>
      <rPr>
        <b/>
        <sz val="11"/>
        <color theme="1"/>
        <rFont val="Calibri"/>
        <family val="2"/>
        <charset val="238"/>
        <scheme val="minor"/>
      </rPr>
      <t>Samolepilni odlepljivi lističi v kocki: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50-51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x 50-51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mm, 75</t>
    </r>
    <r>
      <rPr>
        <sz val="11"/>
        <color theme="1"/>
        <rFont val="Calibri"/>
        <family val="2"/>
        <charset val="238"/>
        <scheme val="minor"/>
      </rPr>
      <t xml:space="preserve"> ali več gramski papir,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 xml:space="preserve">sortiranih pastelnih barvah.
</t>
    </r>
    <r>
      <rPr>
        <b/>
        <sz val="11"/>
        <color rgb="FF008080"/>
        <rFont val="Calibri"/>
        <family val="2"/>
        <charset val="238"/>
        <scheme val="minor"/>
      </rPr>
      <t>EM = 1 KOM = KOCKA SAMOLEPILNIH ODLEPLJIVIH LISTIČEV 250/1</t>
    </r>
  </si>
  <si>
    <r>
      <rPr>
        <b/>
        <sz val="11"/>
        <color theme="1"/>
        <rFont val="Calibri"/>
        <family val="2"/>
        <charset val="238"/>
        <scheme val="minor"/>
      </rPr>
      <t>Samolepilni odlepljivi lističi v kocki: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85-95 x 85-95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mm,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75</t>
    </r>
    <r>
      <rPr>
        <sz val="11"/>
        <color theme="1"/>
        <rFont val="Calibri"/>
        <family val="2"/>
        <charset val="238"/>
        <scheme val="minor"/>
      </rPr>
      <t xml:space="preserve"> ali več gramski papir, lističI v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 xml:space="preserve"> barvi.
</t>
    </r>
    <r>
      <rPr>
        <b/>
        <sz val="11"/>
        <color rgb="FF008080"/>
        <rFont val="Calibri"/>
        <family val="2"/>
        <charset val="238"/>
        <scheme val="minor"/>
      </rPr>
      <t>EM = 1 KOM = KOCKA SAMOLEPILNIH ODLEPLJIVIH LISTIČEV 850/1</t>
    </r>
  </si>
  <si>
    <r>
      <rPr>
        <b/>
        <sz val="11"/>
        <color theme="1"/>
        <rFont val="Calibri"/>
        <family val="2"/>
        <charset val="238"/>
        <scheme val="minor"/>
      </rPr>
      <t xml:space="preserve">Samolepilni označevalci: 5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več različnih barv</t>
    </r>
    <r>
      <rPr>
        <sz val="11"/>
        <color theme="1"/>
        <rFont val="Calibri"/>
        <family val="2"/>
        <charset val="238"/>
        <scheme val="minor"/>
      </rPr>
      <t xml:space="preserve">, velikost posameznega označevalca </t>
    </r>
    <r>
      <rPr>
        <b/>
        <sz val="11"/>
        <color theme="1"/>
        <rFont val="Calibri"/>
        <family val="2"/>
        <charset val="238"/>
        <scheme val="minor"/>
      </rPr>
      <t xml:space="preserve">10-15 x 40-45 mm.
</t>
    </r>
    <r>
      <rPr>
        <b/>
        <sz val="11"/>
        <color rgb="FF008080"/>
        <rFont val="Calibri"/>
        <family val="2"/>
        <charset val="238"/>
        <scheme val="minor"/>
      </rPr>
      <t>EM = 1 KOM = 5 BARV SAMOLEPILNIH OZNAČEVALCEV PO 20 LISTIČEV</t>
    </r>
  </si>
  <si>
    <r>
      <rPr>
        <b/>
        <sz val="11"/>
        <color theme="1"/>
        <rFont val="Calibri"/>
        <family val="2"/>
        <charset val="238"/>
        <scheme val="minor"/>
      </rPr>
      <t xml:space="preserve"> Črtni blok: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100-101 x 140-150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75 do 85 g </t>
    </r>
    <r>
      <rPr>
        <sz val="11"/>
        <color theme="1"/>
        <rFont val="Calibri"/>
        <family val="2"/>
        <charset val="238"/>
        <scheme val="minor"/>
      </rPr>
      <t xml:space="preserve">papir, </t>
    </r>
    <r>
      <rPr>
        <b/>
        <sz val="11"/>
        <color theme="1"/>
        <rFont val="Calibri"/>
        <family val="2"/>
        <charset val="238"/>
        <scheme val="minor"/>
      </rPr>
      <t>samolepilni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zlepljeni po krajšem robu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100 do 120</t>
    </r>
    <r>
      <rPr>
        <sz val="11"/>
        <color theme="1"/>
        <rFont val="Calibri"/>
        <family val="2"/>
        <charset val="238"/>
        <scheme val="minor"/>
      </rPr>
      <t xml:space="preserve"> listni.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</si>
  <si>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Samolepilne etikete: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bele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70 x 35 mm,</t>
    </r>
    <r>
      <rPr>
        <sz val="11"/>
        <color theme="1"/>
        <rFont val="Calibri"/>
        <family val="2"/>
        <charset val="238"/>
        <scheme val="minor"/>
      </rPr>
      <t xml:space="preserve"> na 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 formatu, </t>
    </r>
    <r>
      <rPr>
        <b/>
        <sz val="11"/>
        <color theme="1"/>
        <rFont val="Calibri"/>
        <family val="2"/>
        <charset val="238"/>
        <scheme val="minor"/>
      </rPr>
      <t xml:space="preserve">primerne za tiskalnik.
</t>
    </r>
    <r>
      <rPr>
        <b/>
        <sz val="11"/>
        <color rgb="FF008080"/>
        <rFont val="Calibri"/>
        <family val="2"/>
        <charset val="238"/>
        <scheme val="minor"/>
      </rPr>
      <t>EM = 1 KOM = 1 ZAVITEK ETIKET 100/1</t>
    </r>
  </si>
  <si>
    <r>
      <rPr>
        <b/>
        <sz val="11"/>
        <color theme="1"/>
        <rFont val="Calibri"/>
        <family val="2"/>
        <charset val="238"/>
        <scheme val="minor"/>
      </rPr>
      <t>Samolepilne etikete: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bele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>okrogle</t>
    </r>
    <r>
      <rPr>
        <sz val="11"/>
        <color theme="1"/>
        <rFont val="Calibri"/>
        <family val="2"/>
        <charset val="238"/>
        <scheme val="minor"/>
      </rPr>
      <t xml:space="preserve"> oblike, premer </t>
    </r>
    <r>
      <rPr>
        <b/>
        <sz val="11"/>
        <color theme="1"/>
        <rFont val="Calibri"/>
        <family val="2"/>
        <charset val="238"/>
        <scheme val="minor"/>
      </rPr>
      <t xml:space="preserve">40 mm.
</t>
    </r>
    <r>
      <rPr>
        <b/>
        <sz val="11"/>
        <color rgb="FF008080"/>
        <rFont val="Calibri"/>
        <family val="2"/>
        <charset val="238"/>
        <scheme val="minor"/>
      </rPr>
      <t>EM = 1 KOM = 1 ZAVITEK ETIKET 40 MM 100/1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</si>
  <si>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rdeče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>8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mm. 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</si>
  <si>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okrogle, modre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 xml:space="preserve">8 mm.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</si>
  <si>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zelene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 xml:space="preserve">8 mm.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</si>
  <si>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rumene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 xml:space="preserve">8 mm.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</si>
  <si>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črne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>8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</si>
  <si>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Podpisna mapa: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390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500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9 </t>
    </r>
    <r>
      <rPr>
        <sz val="11"/>
        <color theme="1"/>
        <rFont val="Calibri"/>
        <family val="2"/>
        <charset val="238"/>
        <scheme val="minor"/>
      </rPr>
      <t xml:space="preserve">barv razdeljene v razdelkih, zapiranje na </t>
    </r>
    <r>
      <rPr>
        <b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 xml:space="preserve">straneh, </t>
    </r>
    <r>
      <rPr>
        <b/>
        <sz val="11"/>
        <color theme="1"/>
        <rFont val="Calibri"/>
        <family val="2"/>
        <charset val="238"/>
        <scheme val="minor"/>
      </rPr>
      <t>z gumico</t>
    </r>
    <r>
      <rPr>
        <sz val="11"/>
        <color theme="1"/>
        <rFont val="Calibri"/>
        <family val="2"/>
        <charset val="238"/>
        <scheme val="minor"/>
      </rPr>
      <t xml:space="preserve"> na robovih. 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</si>
  <si>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Plastična mapa za shranjevanje dokumentov: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 luknjana</t>
    </r>
    <r>
      <rPr>
        <sz val="11"/>
        <color theme="1"/>
        <rFont val="Calibri"/>
        <family val="2"/>
        <charset val="238"/>
        <scheme val="minor"/>
      </rPr>
      <t xml:space="preserve">, vpenjanje </t>
    </r>
    <r>
      <rPr>
        <b/>
        <sz val="11"/>
        <color theme="1"/>
        <rFont val="Calibri"/>
        <family val="2"/>
        <charset val="238"/>
        <scheme val="minor"/>
      </rPr>
      <t>do 60 listov</t>
    </r>
    <r>
      <rPr>
        <sz val="11"/>
        <color theme="1"/>
        <rFont val="Calibri"/>
        <family val="2"/>
        <charset val="238"/>
        <scheme val="minor"/>
      </rPr>
      <t xml:space="preserve">, sprednja platnica </t>
    </r>
    <r>
      <rPr>
        <b/>
        <sz val="11"/>
        <color theme="1"/>
        <rFont val="Calibri"/>
        <family val="2"/>
        <charset val="238"/>
        <scheme val="minor"/>
      </rPr>
      <t>prosojna</t>
    </r>
    <r>
      <rPr>
        <sz val="11"/>
        <color theme="1"/>
        <rFont val="Calibri"/>
        <family val="2"/>
        <charset val="238"/>
        <scheme val="minor"/>
      </rPr>
      <t xml:space="preserve">, zadnja platnica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</si>
  <si>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Plastična mapa za shranjevanje dokumentov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gumbom</t>
    </r>
    <r>
      <rPr>
        <sz val="11"/>
        <color theme="1"/>
        <rFont val="Calibri"/>
        <family val="2"/>
        <charset val="238"/>
        <scheme val="minor"/>
      </rPr>
      <t xml:space="preserve"> ter </t>
    </r>
    <r>
      <rPr>
        <b/>
        <sz val="11"/>
        <color theme="1"/>
        <rFont val="Calibri"/>
        <family val="2"/>
        <charset val="238"/>
        <scheme val="minor"/>
      </rPr>
      <t>stranskimi luknjami</t>
    </r>
    <r>
      <rPr>
        <sz val="11"/>
        <color theme="1"/>
        <rFont val="Calibri"/>
        <family val="2"/>
        <charset val="238"/>
        <scheme val="minor"/>
      </rPr>
      <t xml:space="preserve"> za vpenjanje,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</si>
  <si>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Plastična mapa za shranjevanje dokumentov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 xml:space="preserve">gumbom, 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</si>
  <si>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Plastična mapa vrečka z zadrgo:</t>
    </r>
    <r>
      <rPr>
        <sz val="11"/>
        <color theme="1"/>
        <rFont val="Calibri"/>
        <family val="2"/>
        <charset val="238"/>
        <scheme val="minor"/>
      </rPr>
      <t xml:space="preserve"> format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0,17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0,20 mm </t>
    </r>
    <r>
      <rPr>
        <sz val="11"/>
        <color theme="1"/>
        <rFont val="Calibri"/>
        <family val="2"/>
        <charset val="238"/>
        <scheme val="minor"/>
      </rPr>
      <t xml:space="preserve">PVC folija, plastična zadrga, odpiranje/zapiranje po daljši stranici, prozorna.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</si>
  <si>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PVC mapa: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>kovinsko drsno sponko</t>
    </r>
    <r>
      <rPr>
        <sz val="11"/>
        <color theme="1"/>
        <rFont val="Calibri"/>
        <family val="2"/>
        <charset val="238"/>
        <scheme val="minor"/>
      </rPr>
      <t xml:space="preserve">, prednja platnica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zadnja platnica </t>
    </r>
    <r>
      <rPr>
        <b/>
        <sz val="11"/>
        <color theme="1"/>
        <rFont val="Calibri"/>
        <family val="2"/>
        <charset val="238"/>
        <scheme val="minor"/>
      </rPr>
      <t>barvna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</si>
  <si>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Mapa </t>
    </r>
    <r>
      <rPr>
        <sz val="11"/>
        <color theme="1"/>
        <rFont val="Calibri"/>
        <family val="2"/>
        <charset val="238"/>
        <scheme val="minor"/>
      </rPr>
      <t xml:space="preserve">za shranjevanje listov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 xml:space="preserve">tremi </t>
    </r>
    <r>
      <rPr>
        <sz val="11"/>
        <color theme="1"/>
        <rFont val="Calibri"/>
        <family val="2"/>
        <charset val="238"/>
        <scheme val="minor"/>
      </rPr>
      <t xml:space="preserve">zavihki, izdelana iz </t>
    </r>
    <r>
      <rPr>
        <b/>
        <sz val="11"/>
        <color theme="1"/>
        <rFont val="Calibri"/>
        <family val="2"/>
        <charset val="238"/>
        <scheme val="minor"/>
      </rPr>
      <t xml:space="preserve">400-500 g </t>
    </r>
    <r>
      <rPr>
        <sz val="11"/>
        <color theme="1"/>
        <rFont val="Calibri"/>
        <family val="2"/>
        <charset val="238"/>
        <scheme val="minor"/>
      </rPr>
      <t xml:space="preserve">kartona,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</si>
  <si>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Kartonska mapa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 xml:space="preserve">polovično prednjo platnico </t>
    </r>
    <r>
      <rPr>
        <sz val="11"/>
        <color theme="1"/>
        <rFont val="Calibri"/>
        <family val="2"/>
        <charset val="238"/>
        <scheme val="minor"/>
      </rPr>
      <t>in</t>
    </r>
    <r>
      <rPr>
        <b/>
        <sz val="11"/>
        <color theme="1"/>
        <rFont val="Calibri"/>
        <family val="2"/>
        <charset val="238"/>
        <scheme val="minor"/>
      </rPr>
      <t xml:space="preserve"> hitrovezom za vlaganje listov </t>
    </r>
    <r>
      <rPr>
        <sz val="11"/>
        <color theme="1"/>
        <rFont val="Calibri"/>
        <family val="2"/>
        <charset val="238"/>
        <scheme val="minor"/>
      </rPr>
      <t>formata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>, iz</t>
    </r>
    <r>
      <rPr>
        <b/>
        <sz val="11"/>
        <color theme="1"/>
        <rFont val="Calibri"/>
        <family val="2"/>
        <charset val="238"/>
        <scheme val="minor"/>
      </rPr>
      <t xml:space="preserve"> gladkega prešpan</t>
    </r>
    <r>
      <rPr>
        <sz val="11"/>
        <color theme="1"/>
        <rFont val="Calibri"/>
        <family val="2"/>
        <charset val="238"/>
        <scheme val="minor"/>
      </rPr>
      <t xml:space="preserve"> kartona.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</si>
  <si>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Mapa</t>
    </r>
    <r>
      <rPr>
        <sz val="11"/>
        <color theme="1"/>
        <rFont val="Calibri"/>
        <family val="2"/>
        <charset val="238"/>
        <scheme val="minor"/>
      </rPr>
      <t xml:space="preserve"> za shranjevanje listov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 xml:space="preserve">dvorinčnim mehanizmom </t>
    </r>
    <r>
      <rPr>
        <sz val="11"/>
        <color theme="1"/>
        <rFont val="Calibri"/>
        <family val="2"/>
        <charset val="238"/>
        <scheme val="minor"/>
      </rPr>
      <t xml:space="preserve">premera </t>
    </r>
    <r>
      <rPr>
        <b/>
        <sz val="11"/>
        <color theme="1"/>
        <rFont val="Calibri"/>
        <family val="2"/>
        <charset val="238"/>
        <scheme val="minor"/>
      </rPr>
      <t xml:space="preserve">25 mm,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</si>
  <si>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Mapa</t>
    </r>
    <r>
      <rPr>
        <sz val="11"/>
        <color theme="1"/>
        <rFont val="Calibri"/>
        <family val="2"/>
        <charset val="238"/>
        <scheme val="minor"/>
      </rPr>
      <t xml:space="preserve"> za shranjevanje listov formata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dvorinčnim mehanizmom</t>
    </r>
    <r>
      <rPr>
        <sz val="11"/>
        <color theme="1"/>
        <rFont val="Calibri"/>
        <family val="2"/>
        <charset val="238"/>
        <scheme val="minor"/>
      </rPr>
      <t xml:space="preserve"> premera </t>
    </r>
    <r>
      <rPr>
        <b/>
        <sz val="11"/>
        <color theme="1"/>
        <rFont val="Calibri"/>
        <family val="2"/>
        <charset val="238"/>
        <scheme val="minor"/>
      </rPr>
      <t>16 mm,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</si>
  <si>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Mapa za sortiranje dokumentov</t>
    </r>
    <r>
      <rPr>
        <sz val="11"/>
        <color theme="1"/>
        <rFont val="Calibri"/>
        <family val="2"/>
        <charset val="238"/>
        <scheme val="minor"/>
      </rPr>
      <t xml:space="preserve">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 xml:space="preserve">tršega kartona 400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450 g</t>
    </r>
    <r>
      <rPr>
        <sz val="11"/>
        <color theme="1"/>
        <rFont val="Calibri"/>
        <family val="2"/>
        <charset val="238"/>
        <scheme val="minor"/>
      </rPr>
      <t xml:space="preserve">, v </t>
    </r>
    <r>
      <rPr>
        <b/>
        <sz val="11"/>
        <color theme="1"/>
        <rFont val="Calibri"/>
        <family val="2"/>
        <charset val="238"/>
        <scheme val="minor"/>
      </rPr>
      <t>različnih barvah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</si>
  <si>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Viseča mapa:</t>
    </r>
    <r>
      <rPr>
        <sz val="11"/>
        <color theme="1"/>
        <rFont val="Calibri"/>
        <family val="2"/>
        <charset val="238"/>
        <scheme val="minor"/>
      </rPr>
      <t xml:space="preserve">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kartona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 barve</t>
    </r>
    <r>
      <rPr>
        <sz val="11"/>
        <color theme="1"/>
        <rFont val="Calibri"/>
        <family val="2"/>
        <charset val="238"/>
        <scheme val="minor"/>
      </rPr>
      <t xml:space="preserve"> (rumena, rdeča, modra, zelena).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</si>
  <si>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Kartonska mapa z elastiko: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A4+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500 do 600 g </t>
    </r>
    <r>
      <rPr>
        <sz val="11"/>
        <color theme="1"/>
        <rFont val="Calibri"/>
        <family val="2"/>
        <charset val="238"/>
        <scheme val="minor"/>
      </rPr>
      <t xml:space="preserve">plastificiran karton, elastika za zapiranje, </t>
    </r>
    <r>
      <rPr>
        <b/>
        <sz val="11"/>
        <color theme="1"/>
        <rFont val="Calibri"/>
        <family val="2"/>
        <charset val="238"/>
        <scheme val="minor"/>
      </rPr>
      <t>trije</t>
    </r>
    <r>
      <rPr>
        <sz val="11"/>
        <color theme="1"/>
        <rFont val="Calibri"/>
        <family val="2"/>
        <charset val="238"/>
        <scheme val="minor"/>
      </rPr>
      <t xml:space="preserve"> notranji zavihki,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</si>
  <si>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Viseče mape: </t>
    </r>
    <r>
      <rPr>
        <sz val="11"/>
        <color theme="1"/>
        <rFont val="Calibri"/>
        <family val="2"/>
        <charset val="238"/>
        <scheme val="minor"/>
      </rPr>
      <t xml:space="preserve">osebne mape zaposlenih  primer za kadrovsko evidenco.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</si>
  <si>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Ločilni listi:</t>
    </r>
    <r>
      <rPr>
        <sz val="11"/>
        <color theme="1"/>
        <rFont val="Calibri"/>
        <family val="2"/>
        <charset val="238"/>
        <scheme val="minor"/>
      </rPr>
      <t xml:space="preserve"> format</t>
    </r>
    <r>
      <rPr>
        <b/>
        <sz val="11"/>
        <color theme="1"/>
        <rFont val="Calibri"/>
        <family val="2"/>
        <charset val="238"/>
        <scheme val="minor"/>
      </rPr>
      <t xml:space="preserve"> B5, modri, rdeči, zeleni, rumeni.
</t>
    </r>
    <r>
      <rPr>
        <b/>
        <sz val="11"/>
        <color rgb="FF008080"/>
        <rFont val="Calibri"/>
        <family val="2"/>
        <charset val="238"/>
        <scheme val="minor"/>
      </rPr>
      <t>EM = 1 KOM = LOČILNI LISTI 100/1</t>
    </r>
  </si>
  <si>
    <r>
      <rPr>
        <b/>
        <sz val="11"/>
        <color theme="1"/>
        <rFont val="Calibri"/>
        <family val="2"/>
        <charset val="238"/>
        <scheme val="minor"/>
      </rPr>
      <t xml:space="preserve">Ločilni listi za registrator: deset ali dvanajstdelni </t>
    </r>
    <r>
      <rPr>
        <sz val="11"/>
        <color theme="1"/>
        <rFont val="Calibri"/>
        <family val="2"/>
        <charset val="238"/>
        <scheme val="minor"/>
      </rPr>
      <t>barvni predelni kartoni, format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5 ali 6 različnih barv. 
</t>
    </r>
    <r>
      <rPr>
        <b/>
        <sz val="11"/>
        <color rgb="FF008080"/>
        <rFont val="Calibri"/>
        <family val="2"/>
        <charset val="238"/>
        <scheme val="minor"/>
      </rPr>
      <t>EM = 1 KOM = LOČILNI LISTI 10/1</t>
    </r>
  </si>
  <si>
    <r>
      <rPr>
        <b/>
        <sz val="11"/>
        <color theme="1"/>
        <rFont val="Calibri"/>
        <family val="2"/>
        <charset val="238"/>
        <scheme val="minor"/>
      </rPr>
      <t xml:space="preserve">Sponke za papir: barvne,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 xml:space="preserve">20 mm.
</t>
    </r>
    <r>
      <rPr>
        <b/>
        <sz val="11"/>
        <color rgb="FF008080"/>
        <rFont val="Calibri"/>
        <family val="2"/>
        <charset val="238"/>
        <scheme val="minor"/>
      </rPr>
      <t>EM = 1 KOM = BARVNE SPONKE 100/1</t>
    </r>
  </si>
  <si>
    <r>
      <rPr>
        <b/>
        <sz val="11"/>
        <color theme="1"/>
        <rFont val="Calibri"/>
        <family val="2"/>
        <charset val="238"/>
        <scheme val="minor"/>
      </rPr>
      <t>Sponke za papir: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barvne</t>
    </r>
    <r>
      <rPr>
        <sz val="11"/>
        <color theme="1"/>
        <rFont val="Calibri"/>
        <family val="2"/>
        <charset val="238"/>
        <scheme val="minor"/>
      </rPr>
      <t xml:space="preserve">, velikosti </t>
    </r>
    <r>
      <rPr>
        <b/>
        <sz val="11"/>
        <color theme="1"/>
        <rFont val="Calibri"/>
        <family val="2"/>
        <charset val="238"/>
        <scheme val="minor"/>
      </rPr>
      <t>25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26 mm.
</t>
    </r>
    <r>
      <rPr>
        <b/>
        <sz val="11"/>
        <color rgb="FF008080"/>
        <rFont val="Calibri"/>
        <family val="2"/>
        <charset val="238"/>
        <scheme val="minor"/>
      </rPr>
      <t>EM = 1 KOM = BARVNE SPONKE 100/1</t>
    </r>
  </si>
  <si>
    <r>
      <rPr>
        <b/>
        <sz val="11"/>
        <color theme="1"/>
        <rFont val="Calibri"/>
        <family val="2"/>
        <charset val="238"/>
        <scheme val="minor"/>
      </rPr>
      <t>Sponke za papir:</t>
    </r>
    <r>
      <rPr>
        <sz val="11"/>
        <color theme="1"/>
        <rFont val="Calibri"/>
        <family val="2"/>
        <charset val="238"/>
        <scheme val="minor"/>
      </rPr>
      <t xml:space="preserve"> velikosti </t>
    </r>
    <r>
      <rPr>
        <b/>
        <sz val="11"/>
        <color theme="1"/>
        <rFont val="Calibri"/>
        <family val="2"/>
        <charset val="238"/>
        <scheme val="minor"/>
      </rPr>
      <t xml:space="preserve">60 mm.
</t>
    </r>
    <r>
      <rPr>
        <b/>
        <sz val="11"/>
        <color rgb="FF008080"/>
        <rFont val="Calibri"/>
        <family val="2"/>
        <charset val="238"/>
        <scheme val="minor"/>
      </rPr>
      <t>EM = 1 KOM = SPONKE 100/1</t>
    </r>
  </si>
  <si>
    <r>
      <rPr>
        <b/>
        <sz val="11"/>
        <color theme="1"/>
        <rFont val="Calibri"/>
        <family val="2"/>
        <charset val="238"/>
        <scheme val="minor"/>
      </rPr>
      <t>Spenjalke:</t>
    </r>
    <r>
      <rPr>
        <sz val="11"/>
        <color theme="1"/>
        <rFont val="Calibri"/>
        <family val="2"/>
        <charset val="238"/>
        <scheme val="minor"/>
      </rPr>
      <t xml:space="preserve"> velikosti </t>
    </r>
    <r>
      <rPr>
        <b/>
        <sz val="11"/>
        <color theme="1"/>
        <rFont val="Calibri"/>
        <family val="2"/>
        <charset val="238"/>
        <scheme val="minor"/>
      </rPr>
      <t>15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črne.
</t>
    </r>
    <r>
      <rPr>
        <b/>
        <sz val="11"/>
        <color rgb="FF008080"/>
        <rFont val="Calibri"/>
        <family val="2"/>
        <charset val="238"/>
        <scheme val="minor"/>
      </rPr>
      <t>EM = 1 KOM = SPENJALKE 12/1</t>
    </r>
  </si>
  <si>
    <r>
      <rPr>
        <b/>
        <sz val="11"/>
        <color theme="1"/>
        <rFont val="Calibri"/>
        <family val="2"/>
        <charset val="238"/>
        <scheme val="minor"/>
      </rPr>
      <t>Spenjalke:</t>
    </r>
    <r>
      <rPr>
        <sz val="11"/>
        <color theme="1"/>
        <rFont val="Calibri"/>
        <family val="2"/>
        <charset val="238"/>
        <scheme val="minor"/>
      </rPr>
      <t xml:space="preserve"> velikosti </t>
    </r>
    <r>
      <rPr>
        <b/>
        <sz val="11"/>
        <color theme="1"/>
        <rFont val="Calibri"/>
        <family val="2"/>
        <charset val="238"/>
        <scheme val="minor"/>
      </rPr>
      <t>50 do 51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črne.
</t>
    </r>
    <r>
      <rPr>
        <b/>
        <sz val="11"/>
        <color rgb="FF008080"/>
        <rFont val="Calibri"/>
        <family val="2"/>
        <charset val="238"/>
        <scheme val="minor"/>
      </rPr>
      <t>EM = 1 KOM = SPENJALKE 12/1</t>
    </r>
  </si>
  <si>
    <r>
      <rPr>
        <b/>
        <sz val="11"/>
        <color theme="1"/>
        <rFont val="Calibri"/>
        <family val="2"/>
        <charset val="238"/>
        <scheme val="minor"/>
      </rPr>
      <t>Spenjalke: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19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različne barve v enem pakiranju.
</t>
    </r>
    <r>
      <rPr>
        <b/>
        <sz val="11"/>
        <color rgb="FF008080"/>
        <rFont val="Calibri"/>
        <family val="2"/>
        <charset val="238"/>
        <scheme val="minor"/>
      </rPr>
      <t>EM = 1 KOM = SPENJALKE 40/1</t>
    </r>
  </si>
  <si>
    <r>
      <rPr>
        <b/>
        <sz val="11"/>
        <color theme="1"/>
        <rFont val="Calibri"/>
        <family val="2"/>
        <charset val="238"/>
        <scheme val="minor"/>
      </rPr>
      <t>Razcepke:</t>
    </r>
    <r>
      <rPr>
        <sz val="11"/>
        <color theme="1"/>
        <rFont val="Calibri"/>
        <family val="2"/>
        <charset val="238"/>
        <scheme val="minor"/>
      </rPr>
      <t xml:space="preserve"> iz </t>
    </r>
    <r>
      <rPr>
        <b/>
        <sz val="11"/>
        <color theme="1"/>
        <rFont val="Calibri"/>
        <family val="2"/>
        <charset val="238"/>
        <scheme val="minor"/>
      </rPr>
      <t>medenine</t>
    </r>
    <r>
      <rPr>
        <sz val="11"/>
        <color theme="1"/>
        <rFont val="Calibri"/>
        <family val="2"/>
        <charset val="238"/>
        <scheme val="minor"/>
      </rPr>
      <t xml:space="preserve">, premer glavice </t>
    </r>
    <r>
      <rPr>
        <b/>
        <sz val="11"/>
        <color theme="1"/>
        <rFont val="Calibri"/>
        <family val="2"/>
        <charset val="238"/>
        <scheme val="minor"/>
      </rPr>
      <t>7 mm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 xml:space="preserve">17 mm.
</t>
    </r>
    <r>
      <rPr>
        <b/>
        <sz val="11"/>
        <color rgb="FF008080"/>
        <rFont val="Calibri"/>
        <family val="2"/>
        <charset val="238"/>
        <scheme val="minor"/>
      </rPr>
      <t>EM = 1 KOM = RAZCEPKE 100/1</t>
    </r>
  </si>
  <si>
    <r>
      <rPr>
        <b/>
        <sz val="11"/>
        <color theme="1"/>
        <rFont val="Calibri"/>
        <family val="2"/>
        <charset val="238"/>
        <scheme val="minor"/>
      </rPr>
      <t xml:space="preserve">Risalni žebljički z barvno glavo: </t>
    </r>
    <r>
      <rPr>
        <sz val="11"/>
        <color theme="1"/>
        <rFont val="Calibri"/>
        <family val="2"/>
        <charset val="238"/>
        <scheme val="minor"/>
      </rPr>
      <t xml:space="preserve">premer glavice </t>
    </r>
    <r>
      <rPr>
        <b/>
        <sz val="11"/>
        <color theme="1"/>
        <rFont val="Calibri"/>
        <family val="2"/>
        <charset val="238"/>
        <scheme val="minor"/>
      </rPr>
      <t>8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9 mm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>8 do 9 mm</t>
    </r>
    <r>
      <rPr>
        <sz val="11"/>
        <color theme="1"/>
        <rFont val="Calibri"/>
        <family val="2"/>
        <charset val="238"/>
        <scheme val="minor"/>
      </rPr>
      <t xml:space="preserve">, pakirano v trajni plastični škatlici.
</t>
    </r>
    <r>
      <rPr>
        <b/>
        <sz val="11"/>
        <color rgb="FF008080"/>
        <rFont val="Calibri"/>
        <family val="2"/>
        <charset val="238"/>
        <scheme val="minor"/>
      </rPr>
      <t>EM = 1 KOM = RISALNI ŽEBLJIČKI 100/1</t>
    </r>
  </si>
  <si>
    <r>
      <rPr>
        <b/>
        <sz val="11"/>
        <color theme="1"/>
        <rFont val="Calibri"/>
        <family val="2"/>
        <charset val="238"/>
        <scheme val="minor"/>
      </rPr>
      <t>Risalni žebljički "klobučki": različnih barv</t>
    </r>
    <r>
      <rPr>
        <sz val="11"/>
        <color theme="1"/>
        <rFont val="Calibri"/>
        <family val="2"/>
        <charset val="238"/>
        <scheme val="minor"/>
      </rPr>
      <t xml:space="preserve">, pakirani v trajni plastični škatlici. 
</t>
    </r>
    <r>
      <rPr>
        <b/>
        <sz val="11"/>
        <color rgb="FF008080"/>
        <rFont val="Calibri"/>
        <family val="2"/>
        <charset val="238"/>
        <scheme val="minor"/>
      </rPr>
      <t>EM = 1 KOM = RISALNI ŽEBLJIČKI 100/1</t>
    </r>
  </si>
  <si>
    <r>
      <rPr>
        <b/>
        <sz val="11"/>
        <color theme="1"/>
        <rFont val="Calibri"/>
        <family val="2"/>
        <charset val="238"/>
        <scheme val="minor"/>
      </rPr>
      <t xml:space="preserve">Vložna mapa "U"/ovojnica za vstavljanje v registratorje: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zavihkom, vstavljanje listov z zgornje strani,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150 - 170 mic.
</t>
    </r>
    <r>
      <rPr>
        <b/>
        <sz val="11"/>
        <color rgb="FF008080"/>
        <rFont val="Calibri"/>
        <family val="2"/>
        <charset val="238"/>
        <scheme val="minor"/>
      </rPr>
      <t>EM = 1 KOM = VLOŽNA MAPA "U" 12/1</t>
    </r>
  </si>
  <si>
    <r>
      <rPr>
        <b/>
        <sz val="11"/>
        <color theme="1"/>
        <rFont val="Calibri"/>
        <family val="2"/>
        <charset val="238"/>
        <scheme val="minor"/>
      </rPr>
      <t>Vložna mapa "U":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 vstavljanje listov z zgornje strani,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do 60 mic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VLOŽNA MAPA "U" 100/1</t>
    </r>
  </si>
  <si>
    <r>
      <rPr>
        <b/>
        <sz val="11"/>
        <color theme="1"/>
        <rFont val="Calibri"/>
        <family val="2"/>
        <charset val="238"/>
        <scheme val="minor"/>
      </rPr>
      <t>Vložna mapa "U":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 vstavljanje listov z zgornje strani,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80 mic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 VLOŽNA MAPA "U" 20/1</t>
    </r>
  </si>
  <si>
    <r>
      <rPr>
        <b/>
        <sz val="11"/>
        <color theme="1"/>
        <rFont val="Calibri"/>
        <family val="2"/>
        <charset val="238"/>
        <scheme val="minor"/>
      </rPr>
      <t xml:space="preserve">Jahač za viseče mape = plastični označevalniki za viseče mape: </t>
    </r>
    <r>
      <rPr>
        <sz val="11"/>
        <color theme="1"/>
        <rFont val="Calibri"/>
        <family val="2"/>
        <charset val="238"/>
        <scheme val="minor"/>
      </rPr>
      <t xml:space="preserve">širina jahača </t>
    </r>
    <r>
      <rPr>
        <b/>
        <sz val="11"/>
        <color theme="1"/>
        <rFont val="Calibri"/>
        <family val="2"/>
        <charset val="238"/>
        <scheme val="minor"/>
      </rPr>
      <t>60 mm</t>
    </r>
    <r>
      <rPr>
        <sz val="11"/>
        <color theme="1"/>
        <rFont val="Calibri"/>
        <family val="2"/>
        <charset val="238"/>
        <scheme val="minor"/>
      </rPr>
      <t>, iz</t>
    </r>
    <r>
      <rPr>
        <b/>
        <sz val="11"/>
        <color theme="1"/>
        <rFont val="Calibri"/>
        <family val="2"/>
        <charset val="238"/>
        <scheme val="minor"/>
      </rPr>
      <t xml:space="preserve"> prozorne plastike</t>
    </r>
    <r>
      <rPr>
        <sz val="11"/>
        <color theme="1"/>
        <rFont val="Calibri"/>
        <family val="2"/>
        <charset val="238"/>
        <scheme val="minor"/>
      </rPr>
      <t xml:space="preserve">, kompatibilni s ponujenimi visečimi mapami.
</t>
    </r>
    <r>
      <rPr>
        <b/>
        <sz val="11"/>
        <color rgb="FF008080"/>
        <rFont val="Calibri"/>
        <family val="2"/>
        <charset val="238"/>
        <scheme val="minor"/>
      </rPr>
      <t>EM = 1 KOM = JAHAČI ZA VISEČE MAPE 25/1</t>
    </r>
  </si>
  <si>
    <r>
      <rPr>
        <b/>
        <sz val="11"/>
        <color theme="1"/>
        <rFont val="Calibri"/>
        <family val="2"/>
        <charset val="238"/>
        <scheme val="minor"/>
      </rPr>
      <t>Označevalci teksta:</t>
    </r>
    <r>
      <rPr>
        <sz val="11"/>
        <color theme="1"/>
        <rFont val="Calibri"/>
        <family val="2"/>
        <charset val="238"/>
        <scheme val="minor"/>
      </rPr>
      <t xml:space="preserve"> z mehko, prirezano konico, v različnih </t>
    </r>
    <r>
      <rPr>
        <b/>
        <sz val="11"/>
        <color theme="1"/>
        <rFont val="Calibri"/>
        <family val="2"/>
        <charset val="238"/>
        <scheme val="minor"/>
      </rPr>
      <t>pastelnih barvah.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OZNAČEVALCI TEKSTA 6/1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</si>
  <si>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Flomastri za barvanje: </t>
    </r>
    <r>
      <rPr>
        <sz val="11"/>
        <color theme="1"/>
        <rFont val="Calibri"/>
        <family val="2"/>
        <charset val="238"/>
        <scheme val="minor"/>
      </rPr>
      <t xml:space="preserve">z </t>
    </r>
    <r>
      <rPr>
        <b/>
        <sz val="11"/>
        <color theme="1"/>
        <rFont val="Calibri"/>
        <family val="2"/>
        <charset val="238"/>
        <scheme val="minor"/>
      </rPr>
      <t xml:space="preserve">okroglo </t>
    </r>
    <r>
      <rPr>
        <sz val="11"/>
        <color theme="1"/>
        <rFont val="Calibri"/>
        <family val="2"/>
        <charset val="238"/>
        <scheme val="minor"/>
      </rPr>
      <t xml:space="preserve">konico debeline </t>
    </r>
    <r>
      <rPr>
        <b/>
        <sz val="11"/>
        <color theme="1"/>
        <rFont val="Calibri"/>
        <family val="2"/>
        <charset val="238"/>
        <scheme val="minor"/>
      </rPr>
      <t>1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nealkoholni</t>
    </r>
    <r>
      <rPr>
        <sz val="11"/>
        <color theme="1"/>
        <rFont val="Calibri"/>
        <family val="2"/>
        <charset val="238"/>
        <scheme val="minor"/>
      </rPr>
      <t xml:space="preserve">, v kompletu flomastrI </t>
    </r>
    <r>
      <rPr>
        <b/>
        <sz val="11"/>
        <color theme="1"/>
        <rFont val="Calibri"/>
        <family val="2"/>
        <charset val="238"/>
        <scheme val="minor"/>
      </rPr>
      <t>različnih barv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FLOMASTRI ZA BARVANJE 10/1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</si>
  <si>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Flomastri: </t>
    </r>
    <r>
      <rPr>
        <sz val="11"/>
        <color theme="1"/>
        <rFont val="Calibri"/>
        <family val="2"/>
        <charset val="238"/>
        <scheme val="minor"/>
      </rPr>
      <t xml:space="preserve">s </t>
    </r>
    <r>
      <rPr>
        <b/>
        <sz val="11"/>
        <color theme="1"/>
        <rFont val="Calibri"/>
        <family val="2"/>
        <charset val="238"/>
        <scheme val="minor"/>
      </rPr>
      <t xml:space="preserve">kovinsko </t>
    </r>
    <r>
      <rPr>
        <sz val="11"/>
        <color theme="1"/>
        <rFont val="Calibri"/>
        <family val="2"/>
        <charset val="238"/>
        <scheme val="minor"/>
      </rPr>
      <t xml:space="preserve">konico debeline </t>
    </r>
    <r>
      <rPr>
        <b/>
        <sz val="11"/>
        <color theme="1"/>
        <rFont val="Calibri"/>
        <family val="2"/>
        <charset val="238"/>
        <scheme val="minor"/>
      </rPr>
      <t>0,4 mm</t>
    </r>
    <r>
      <rPr>
        <sz val="11"/>
        <color theme="1"/>
        <rFont val="Calibri"/>
        <family val="2"/>
        <charset val="238"/>
        <scheme val="minor"/>
      </rPr>
      <t xml:space="preserve">, v kompletu flomastri </t>
    </r>
    <r>
      <rPr>
        <b/>
        <sz val="11"/>
        <color theme="1"/>
        <rFont val="Calibri"/>
        <family val="2"/>
        <charset val="238"/>
        <scheme val="minor"/>
      </rPr>
      <t>različnih barv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FLOMASTRI ZA BARVANJE 6/1</t>
    </r>
  </si>
  <si>
    <t>PERMANENTNI FLOMASTER STAEDTLER LUMOCOLOR, POŠEVNA KONICA, 4 KOSI</t>
  </si>
  <si>
    <r>
      <rPr>
        <b/>
        <sz val="11"/>
        <color theme="1"/>
        <rFont val="Calibri"/>
        <family val="2"/>
        <charset val="238"/>
        <scheme val="minor"/>
      </rPr>
      <t xml:space="preserve">Permanentni flomaster: </t>
    </r>
    <r>
      <rPr>
        <sz val="11"/>
        <color theme="1"/>
        <rFont val="Calibri"/>
        <family val="2"/>
        <charset val="238"/>
        <scheme val="minor"/>
      </rPr>
      <t xml:space="preserve">v </t>
    </r>
    <r>
      <rPr>
        <b/>
        <sz val="11"/>
        <color theme="1"/>
        <rFont val="Calibri"/>
        <family val="2"/>
        <charset val="238"/>
        <scheme val="minor"/>
      </rPr>
      <t xml:space="preserve">4 </t>
    </r>
    <r>
      <rPr>
        <sz val="11"/>
        <color theme="1"/>
        <rFont val="Calibri"/>
        <family val="2"/>
        <charset val="238"/>
        <scheme val="minor"/>
      </rPr>
      <t xml:space="preserve">različnih barvah (črna, zelena, rdeča, modra), debelina konice </t>
    </r>
    <r>
      <rPr>
        <b/>
        <sz val="11"/>
        <color theme="1"/>
        <rFont val="Calibri"/>
        <family val="2"/>
        <charset val="238"/>
        <scheme val="minor"/>
      </rPr>
      <t xml:space="preserve">2 do 5 mm.
</t>
    </r>
    <r>
      <rPr>
        <b/>
        <sz val="11"/>
        <color rgb="FF008080"/>
        <rFont val="Calibri"/>
        <family val="2"/>
        <charset val="238"/>
        <scheme val="minor"/>
      </rPr>
      <t>EM = 1 KOM = PERMANENTNI FLOMASTRI 4/1</t>
    </r>
  </si>
  <si>
    <t>DEBEL PERMANENTNI FLOMASTER S PRIREZANO KONICO STAEDTLER</t>
  </si>
  <si>
    <r>
      <rPr>
        <b/>
        <sz val="11"/>
        <color theme="1"/>
        <rFont val="Calibri"/>
        <family val="2"/>
        <charset val="238"/>
        <scheme val="minor"/>
      </rPr>
      <t xml:space="preserve">Permanentni flomaster: prirezana </t>
    </r>
    <r>
      <rPr>
        <sz val="11"/>
        <color theme="1"/>
        <rFont val="Calibri"/>
        <family val="2"/>
        <charset val="238"/>
        <scheme val="minor"/>
      </rPr>
      <t xml:space="preserve">konica z debelino črte od </t>
    </r>
    <r>
      <rPr>
        <b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5 mm, črn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</si>
  <si>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z dvema konicama </t>
    </r>
    <r>
      <rPr>
        <sz val="11"/>
        <color theme="1"/>
        <rFont val="Calibri"/>
        <family val="2"/>
        <charset val="238"/>
        <scheme val="minor"/>
      </rPr>
      <t>različnih debelin (</t>
    </r>
    <r>
      <rPr>
        <b/>
        <sz val="11"/>
        <color theme="1"/>
        <rFont val="Calibri"/>
        <family val="2"/>
        <charset val="238"/>
        <scheme val="minor"/>
      </rPr>
      <t>0,6 in 1,5 mm</t>
    </r>
    <r>
      <rPr>
        <sz val="11"/>
        <color theme="1"/>
        <rFont val="Calibri"/>
        <family val="2"/>
        <charset val="238"/>
        <scheme val="minor"/>
      </rPr>
      <t xml:space="preserve">), </t>
    </r>
    <r>
      <rPr>
        <b/>
        <sz val="11"/>
        <color theme="1"/>
        <rFont val="Calibri"/>
        <family val="2"/>
        <charset val="238"/>
        <scheme val="minor"/>
      </rPr>
      <t>črn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</si>
  <si>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 xml:space="preserve">4 </t>
    </r>
    <r>
      <rPr>
        <sz val="11"/>
        <color theme="1"/>
        <rFont val="Calibri"/>
        <family val="2"/>
        <charset val="238"/>
        <scheme val="minor"/>
      </rPr>
      <t xml:space="preserve">različnih barvah (črna, zelena, rdeča, modra), </t>
    </r>
    <r>
      <rPr>
        <b/>
        <sz val="11"/>
        <color theme="1"/>
        <rFont val="Calibri"/>
        <family val="2"/>
        <charset val="238"/>
        <scheme val="minor"/>
      </rPr>
      <t>dve konici F = 0,6 mm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prirezana konica M od 1,5 do 4 mm.
</t>
    </r>
    <r>
      <rPr>
        <b/>
        <sz val="11"/>
        <color rgb="FF008080"/>
        <rFont val="Calibri"/>
        <family val="2"/>
        <charset val="238"/>
        <scheme val="minor"/>
      </rPr>
      <t>EM = 1 KOM = PERMANENTNI FLOMASTRI 4/1</t>
    </r>
  </si>
  <si>
    <r>
      <rPr>
        <b/>
        <sz val="11"/>
        <color theme="1"/>
        <rFont val="Calibri"/>
        <family val="2"/>
        <charset val="238"/>
        <scheme val="minor"/>
      </rPr>
      <t xml:space="preserve">Pisalo: z iglično </t>
    </r>
    <r>
      <rPr>
        <sz val="11"/>
        <color theme="1"/>
        <rFont val="Calibri"/>
        <family val="2"/>
        <charset val="238"/>
        <scheme val="minor"/>
      </rPr>
      <t xml:space="preserve">konico, </t>
    </r>
    <r>
      <rPr>
        <b/>
        <sz val="11"/>
        <color theme="1"/>
        <rFont val="Calibri"/>
        <family val="2"/>
        <charset val="238"/>
        <scheme val="minor"/>
      </rPr>
      <t>gumiranim</t>
    </r>
    <r>
      <rPr>
        <sz val="11"/>
        <color theme="1"/>
        <rFont val="Calibri"/>
        <family val="2"/>
        <charset val="238"/>
        <scheme val="minor"/>
      </rPr>
      <t xml:space="preserve"> držalom, premer kroglice </t>
    </r>
    <r>
      <rPr>
        <b/>
        <sz val="11"/>
        <color theme="1"/>
        <rFont val="Calibri"/>
        <family val="2"/>
        <charset val="238"/>
        <scheme val="minor"/>
      </rPr>
      <t>0,5 do 0,6  mm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>pritisnim mehanizmom</t>
    </r>
    <r>
      <rPr>
        <sz val="11"/>
        <color theme="1"/>
        <rFont val="Calibri"/>
        <family val="2"/>
        <charset val="238"/>
        <scheme val="minor"/>
      </rPr>
      <t>, v</t>
    </r>
    <r>
      <rPr>
        <b/>
        <sz val="11"/>
        <color theme="1"/>
        <rFont val="Calibri"/>
        <family val="2"/>
        <charset val="238"/>
        <scheme val="minor"/>
      </rPr>
      <t xml:space="preserve"> črni, rdeči, modri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 xml:space="preserve">zeleni </t>
    </r>
    <r>
      <rPr>
        <sz val="11"/>
        <color theme="1"/>
        <rFont val="Calibri"/>
        <family val="2"/>
        <charset val="238"/>
        <scheme val="minor"/>
      </rPr>
      <t>barvi.</t>
    </r>
    <r>
      <rPr>
        <sz val="11"/>
        <color rgb="FF9C0006"/>
        <rFont val="Calibri"/>
        <family val="2"/>
        <charset val="238"/>
        <scheme val="minor"/>
      </rPr>
      <t xml:space="preserve">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</si>
  <si>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Vložek za pisala:</t>
    </r>
    <r>
      <rPr>
        <sz val="11"/>
        <color theme="1"/>
        <rFont val="Calibri"/>
        <family val="2"/>
        <charset val="238"/>
        <scheme val="minor"/>
      </rPr>
      <t xml:space="preserve"> kompatibilen s ponujenimi pisali,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zeleni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modri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barvi,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VLOŽKI ZA PISALO 12/1</t>
    </r>
  </si>
  <si>
    <r>
      <rPr>
        <b/>
        <sz val="11"/>
        <color theme="1"/>
        <rFont val="Calibri"/>
        <family val="2"/>
        <charset val="238"/>
        <scheme val="minor"/>
      </rPr>
      <t>Pisalo:</t>
    </r>
    <r>
      <rPr>
        <sz val="11"/>
        <color theme="1"/>
        <rFont val="Calibri"/>
        <family val="2"/>
        <charset val="238"/>
        <scheme val="minor"/>
      </rPr>
      <t xml:space="preserve"> z </t>
    </r>
    <r>
      <rPr>
        <b/>
        <sz val="11"/>
        <color theme="1"/>
        <rFont val="Calibri"/>
        <family val="2"/>
        <charset val="238"/>
        <scheme val="minor"/>
      </rPr>
      <t>gelom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>črni, zeleni, modri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barvi, </t>
    </r>
    <r>
      <rPr>
        <b/>
        <sz val="11"/>
        <color theme="1"/>
        <rFont val="Calibri"/>
        <family val="2"/>
        <charset val="238"/>
        <scheme val="minor"/>
      </rPr>
      <t>gumiranim</t>
    </r>
    <r>
      <rPr>
        <sz val="11"/>
        <color theme="1"/>
        <rFont val="Calibri"/>
        <family val="2"/>
        <charset val="238"/>
        <scheme val="minor"/>
      </rPr>
      <t xml:space="preserve"> držalom, </t>
    </r>
    <r>
      <rPr>
        <b/>
        <sz val="11"/>
        <color theme="1"/>
        <rFont val="Calibri"/>
        <family val="2"/>
        <charset val="238"/>
        <scheme val="minor"/>
      </rPr>
      <t>pritisnim</t>
    </r>
    <r>
      <rPr>
        <sz val="11"/>
        <color theme="1"/>
        <rFont val="Calibri"/>
        <family val="2"/>
        <charset val="238"/>
        <scheme val="minor"/>
      </rPr>
      <t xml:space="preserve"> mehanizmom, debelina konice </t>
    </r>
    <r>
      <rPr>
        <b/>
        <sz val="11"/>
        <color theme="1"/>
        <rFont val="Calibri"/>
        <family val="2"/>
        <charset val="238"/>
        <scheme val="minor"/>
      </rPr>
      <t xml:space="preserve">0,3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0,5 mm.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</si>
  <si>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Vložek za pisala: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kompatibilen</t>
    </r>
    <r>
      <rPr>
        <sz val="11"/>
        <color theme="1"/>
        <rFont val="Calibri"/>
        <family val="2"/>
        <charset val="238"/>
        <scheme val="minor"/>
      </rPr>
      <t xml:space="preserve"> s ponujenimi pisali, v </t>
    </r>
    <r>
      <rPr>
        <b/>
        <sz val="11"/>
        <color theme="1"/>
        <rFont val="Calibri"/>
        <family val="2"/>
        <charset val="238"/>
        <scheme val="minor"/>
      </rPr>
      <t xml:space="preserve">črni, zeleni, modri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</si>
  <si>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Pisalo: z iglično </t>
    </r>
    <r>
      <rPr>
        <sz val="11"/>
        <color theme="1"/>
        <rFont val="Calibri"/>
        <family val="2"/>
        <charset val="238"/>
        <scheme val="minor"/>
      </rPr>
      <t xml:space="preserve">konico, </t>
    </r>
    <r>
      <rPr>
        <b/>
        <sz val="11"/>
        <color theme="1"/>
        <rFont val="Calibri"/>
        <family val="2"/>
        <charset val="238"/>
        <scheme val="minor"/>
      </rPr>
      <t>gumiranim</t>
    </r>
    <r>
      <rPr>
        <sz val="11"/>
        <color theme="1"/>
        <rFont val="Calibri"/>
        <family val="2"/>
        <charset val="238"/>
        <scheme val="minor"/>
      </rPr>
      <t xml:space="preserve"> držalom, premer kroglice </t>
    </r>
    <r>
      <rPr>
        <b/>
        <sz val="11"/>
        <color theme="1"/>
        <rFont val="Calibri"/>
        <family val="2"/>
        <charset val="238"/>
        <scheme val="minor"/>
      </rPr>
      <t>0,5 do 0,6  mm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>pokrovčkom</t>
    </r>
    <r>
      <rPr>
        <sz val="11"/>
        <color theme="1"/>
        <rFont val="Calibri"/>
        <family val="2"/>
        <charset val="238"/>
        <scheme val="minor"/>
      </rPr>
      <t>, v</t>
    </r>
    <r>
      <rPr>
        <b/>
        <sz val="11"/>
        <color theme="1"/>
        <rFont val="Calibri"/>
        <family val="2"/>
        <charset val="238"/>
        <scheme val="minor"/>
      </rPr>
      <t xml:space="preserve"> črni, rdeči, modri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 xml:space="preserve">zeleni </t>
    </r>
    <r>
      <rPr>
        <sz val="11"/>
        <color theme="1"/>
        <rFont val="Calibri"/>
        <family val="2"/>
        <charset val="238"/>
        <scheme val="minor"/>
      </rPr>
      <t>barvi.</t>
    </r>
    <r>
      <rPr>
        <sz val="11"/>
        <color rgb="FF9C0006"/>
        <rFont val="Calibri"/>
        <family val="2"/>
        <charset val="238"/>
        <scheme val="minor"/>
      </rPr>
      <t xml:space="preserve">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</si>
  <si>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Gel roler: z iglično</t>
    </r>
    <r>
      <rPr>
        <sz val="11"/>
        <color theme="1"/>
        <rFont val="Calibri"/>
        <family val="2"/>
        <charset val="238"/>
        <scheme val="minor"/>
      </rPr>
      <t xml:space="preserve"> konico debeline </t>
    </r>
    <r>
      <rPr>
        <b/>
        <sz val="11"/>
        <color theme="1"/>
        <rFont val="Calibri"/>
        <family val="2"/>
        <charset val="238"/>
        <scheme val="minor"/>
      </rPr>
      <t>0,4 mm in širino sledi 0,2 mm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</si>
  <si>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Pisalo: kemični eko</t>
    </r>
    <r>
      <rPr>
        <sz val="11"/>
        <color theme="1"/>
        <rFont val="Calibri"/>
        <family val="2"/>
        <charset val="238"/>
        <scheme val="minor"/>
      </rPr>
      <t xml:space="preserve"> pisalo, v kompletu pisala </t>
    </r>
    <r>
      <rPr>
        <b/>
        <sz val="11"/>
        <color theme="1"/>
        <rFont val="Calibri"/>
        <family val="2"/>
        <charset val="238"/>
        <scheme val="minor"/>
      </rPr>
      <t>rdeče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modre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črne </t>
    </r>
    <r>
      <rPr>
        <sz val="11"/>
        <color theme="1"/>
        <rFont val="Calibri"/>
        <family val="2"/>
        <charset val="238"/>
        <scheme val="minor"/>
      </rPr>
      <t xml:space="preserve">barve, zapikirana v </t>
    </r>
    <r>
      <rPr>
        <b/>
        <sz val="11"/>
        <color theme="1"/>
        <rFont val="Calibri"/>
        <family val="2"/>
        <charset val="238"/>
        <scheme val="minor"/>
      </rPr>
      <t>papirnato škatlico</t>
    </r>
    <r>
      <rPr>
        <sz val="11"/>
        <color theme="1"/>
        <rFont val="Calibri"/>
        <family val="2"/>
        <charset val="238"/>
        <scheme val="minor"/>
      </rPr>
      <t xml:space="preserve"> iz </t>
    </r>
    <r>
      <rPr>
        <b/>
        <sz val="11"/>
        <color theme="1"/>
        <rFont val="Calibri"/>
        <family val="2"/>
        <charset val="238"/>
        <scheme val="minor"/>
      </rPr>
      <t>recikliranega papirja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PISALA 3/1</t>
    </r>
  </si>
  <si>
    <r>
      <rPr>
        <b/>
        <sz val="11"/>
        <color theme="1"/>
        <rFont val="Calibri"/>
        <family val="2"/>
        <charset val="238"/>
        <scheme val="minor"/>
      </rPr>
      <t>Bombice za nalivno pero: kompatibilne</t>
    </r>
    <r>
      <rPr>
        <sz val="11"/>
        <color theme="1"/>
        <rFont val="Calibri"/>
        <family val="2"/>
        <charset val="238"/>
        <scheme val="minor"/>
      </rPr>
      <t xml:space="preserve"> z nalivnim peresom, </t>
    </r>
    <r>
      <rPr>
        <b/>
        <sz val="11"/>
        <color theme="1"/>
        <rFont val="Calibri"/>
        <family val="2"/>
        <charset val="238"/>
        <scheme val="minor"/>
      </rPr>
      <t xml:space="preserve">neizbrisljivo črnilo temno modre barve.
</t>
    </r>
    <r>
      <rPr>
        <b/>
        <sz val="11"/>
        <color rgb="FF008080"/>
        <rFont val="Calibri"/>
        <family val="2"/>
        <charset val="238"/>
        <scheme val="minor"/>
      </rPr>
      <t>EM = 1 KOM = BOMBICE ZA NALIVNO PERO 5/1</t>
    </r>
  </si>
  <si>
    <r>
      <rPr>
        <b/>
        <sz val="11"/>
        <color theme="1"/>
        <rFont val="Calibri"/>
        <family val="2"/>
        <charset val="238"/>
        <scheme val="minor"/>
      </rPr>
      <t xml:space="preserve">Mine za tehnični svinčnik: </t>
    </r>
    <r>
      <rPr>
        <sz val="11"/>
        <color theme="1"/>
        <rFont val="Calibri"/>
        <family val="2"/>
        <charset val="238"/>
        <scheme val="minor"/>
      </rPr>
      <t xml:space="preserve">debelina mine </t>
    </r>
    <r>
      <rPr>
        <b/>
        <sz val="11"/>
        <color theme="1"/>
        <rFont val="Calibri"/>
        <family val="2"/>
        <charset val="238"/>
        <scheme val="minor"/>
      </rPr>
      <t xml:space="preserve">0,5 mm, </t>
    </r>
    <r>
      <rPr>
        <sz val="11"/>
        <color theme="1"/>
        <rFont val="Calibri"/>
        <family val="2"/>
        <charset val="238"/>
        <scheme val="minor"/>
      </rPr>
      <t>stopnja trdote</t>
    </r>
    <r>
      <rPr>
        <b/>
        <sz val="11"/>
        <color theme="1"/>
        <rFont val="Calibri"/>
        <family val="2"/>
        <charset val="238"/>
        <scheme val="minor"/>
      </rPr>
      <t xml:space="preserve"> HB.
</t>
    </r>
    <r>
      <rPr>
        <b/>
        <sz val="11"/>
        <color rgb="FF008080"/>
        <rFont val="Calibri"/>
        <family val="2"/>
        <charset val="238"/>
        <scheme val="minor"/>
      </rPr>
      <t>EM = 1 KOM = 1 ŠKATLICA MIN ZA TEHNIČNI SVINČNIK 12/1</t>
    </r>
  </si>
  <si>
    <r>
      <t xml:space="preserve">Sponke: </t>
    </r>
    <r>
      <rPr>
        <sz val="11"/>
        <color theme="1"/>
        <rFont val="Calibri"/>
        <family val="2"/>
        <charset val="238"/>
        <scheme val="minor"/>
      </rPr>
      <t>za spenjač</t>
    </r>
    <r>
      <rPr>
        <b/>
        <sz val="11"/>
        <color theme="1"/>
        <rFont val="Calibri"/>
        <family val="2"/>
        <charset val="238"/>
        <scheme val="minor"/>
      </rPr>
      <t xml:space="preserve"> 24/6.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SPONKE 1000/1</t>
    </r>
  </si>
  <si>
    <r>
      <t xml:space="preserve">Sponke: </t>
    </r>
    <r>
      <rPr>
        <sz val="11"/>
        <color theme="1"/>
        <rFont val="Calibri"/>
        <family val="2"/>
        <charset val="238"/>
        <scheme val="minor"/>
      </rPr>
      <t>za spenjač</t>
    </r>
    <r>
      <rPr>
        <b/>
        <sz val="11"/>
        <color theme="1"/>
        <rFont val="Calibri"/>
        <family val="2"/>
        <charset val="238"/>
        <scheme val="minor"/>
      </rPr>
      <t xml:space="preserve"> 24/8.
</t>
    </r>
    <r>
      <rPr>
        <b/>
        <sz val="11"/>
        <color rgb="FF008080"/>
        <rFont val="Calibri"/>
        <family val="2"/>
        <charset val="238"/>
        <scheme val="minor"/>
      </rPr>
      <t>EM = 1 KOM = SPONKE 1000/1</t>
    </r>
  </si>
  <si>
    <r>
      <t xml:space="preserve">Sponke: </t>
    </r>
    <r>
      <rPr>
        <sz val="11"/>
        <color theme="1"/>
        <rFont val="Calibri"/>
        <family val="2"/>
        <charset val="238"/>
        <scheme val="minor"/>
      </rPr>
      <t xml:space="preserve">za spenjač </t>
    </r>
    <r>
      <rPr>
        <b/>
        <sz val="11"/>
        <color theme="1"/>
        <rFont val="Calibri"/>
        <family val="2"/>
        <charset val="238"/>
        <scheme val="minor"/>
      </rPr>
      <t xml:space="preserve">21/4. 
</t>
    </r>
    <r>
      <rPr>
        <b/>
        <sz val="11"/>
        <color rgb="FF008080"/>
        <rFont val="Calibri"/>
        <family val="2"/>
        <charset val="238"/>
        <scheme val="minor"/>
      </rPr>
      <t>EM = 1 KOM = SPONKE 2000/1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</si>
  <si>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Flomaster za pisanje po beli tabli: </t>
    </r>
    <r>
      <rPr>
        <sz val="11"/>
        <color theme="1"/>
        <rFont val="Calibri"/>
        <family val="2"/>
        <charset val="238"/>
        <scheme val="minor"/>
      </rPr>
      <t xml:space="preserve">konica </t>
    </r>
    <r>
      <rPr>
        <b/>
        <sz val="11"/>
        <color theme="1"/>
        <rFont val="Calibri"/>
        <family val="2"/>
        <charset val="238"/>
        <scheme val="minor"/>
      </rPr>
      <t>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flomastri različnih barv.
</t>
    </r>
    <r>
      <rPr>
        <b/>
        <sz val="11"/>
        <color rgb="FF008080"/>
        <rFont val="Calibri"/>
        <family val="2"/>
        <charset val="238"/>
        <scheme val="minor"/>
      </rPr>
      <t>EM = 1 KOM = FLOMASTRI različnih barv za pisanje po beli tabli 4/1</t>
    </r>
  </si>
  <si>
    <r>
      <t xml:space="preserve">Polnila za pisala za belo tablo piši briši: </t>
    </r>
    <r>
      <rPr>
        <sz val="11"/>
        <color theme="1"/>
        <rFont val="Calibri"/>
        <family val="2"/>
        <charset val="238"/>
        <scheme val="minor"/>
      </rPr>
      <t xml:space="preserve">kompatibilni s ponujenimi pisali za belo tablo.
</t>
    </r>
    <r>
      <rPr>
        <b/>
        <sz val="11"/>
        <color rgb="FF008080"/>
        <rFont val="Calibri"/>
        <family val="2"/>
        <charset val="238"/>
        <scheme val="minor"/>
      </rPr>
      <t>EM = 1 KOM = POLNILA za pisala za belo tablo 12/1</t>
    </r>
  </si>
  <si>
    <r>
      <rPr>
        <b/>
        <sz val="11"/>
        <color theme="1"/>
        <rFont val="Calibri"/>
        <family val="2"/>
        <charset val="238"/>
        <scheme val="minor"/>
      </rPr>
      <t xml:space="preserve">Obrazec UPN </t>
    </r>
    <r>
      <rPr>
        <sz val="11"/>
        <color theme="1"/>
        <rFont val="Calibri"/>
        <family val="2"/>
        <charset val="238"/>
        <scheme val="minor"/>
      </rPr>
      <t xml:space="preserve">(Univerzalni plačilni nalog): format </t>
    </r>
    <r>
      <rPr>
        <b/>
        <sz val="11"/>
        <color theme="1"/>
        <rFont val="Calibri"/>
        <family val="2"/>
        <charset val="238"/>
        <scheme val="minor"/>
      </rPr>
      <t xml:space="preserve">A4 </t>
    </r>
    <r>
      <rPr>
        <sz val="11"/>
        <color theme="1"/>
        <rFont val="Calibri"/>
        <family val="2"/>
        <charset val="238"/>
        <scheme val="minor"/>
      </rPr>
      <t xml:space="preserve">(210 x 297 mm), </t>
    </r>
    <r>
      <rPr>
        <b/>
        <sz val="11"/>
        <color theme="1"/>
        <rFont val="Calibri"/>
        <family val="2"/>
        <charset val="238"/>
        <scheme val="minor"/>
      </rPr>
      <t>položnica na spodnjem delu lista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zgornji del lista namenjen dopisu.
</t>
    </r>
    <r>
      <rPr>
        <b/>
        <sz val="11"/>
        <color rgb="FF008080"/>
        <rFont val="Calibri"/>
        <family val="2"/>
        <charset val="238"/>
        <scheme val="minor"/>
      </rPr>
      <t>EM = 1 KOM = 1 ZAVITEK OBRAZCEV UPN 25/1</t>
    </r>
  </si>
  <si>
    <r>
      <t xml:space="preserve">Kuverta C4: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229 x 324 mm, 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silikonski </t>
    </r>
    <r>
      <rPr>
        <sz val="11"/>
        <color theme="1"/>
        <rFont val="Calibri"/>
        <family val="2"/>
        <charset val="238"/>
        <scheme val="minor"/>
      </rPr>
      <t>trak,</t>
    </r>
    <r>
      <rPr>
        <b/>
        <sz val="11"/>
        <color theme="1"/>
        <rFont val="Calibri"/>
        <family val="2"/>
        <charset val="238"/>
        <scheme val="minor"/>
      </rPr>
      <t xml:space="preserve"> brez okenca, </t>
    </r>
    <r>
      <rPr>
        <sz val="11"/>
        <color theme="1"/>
        <rFont val="Calibri"/>
        <family val="2"/>
        <charset val="238"/>
        <scheme val="minor"/>
      </rPr>
      <t xml:space="preserve">teža </t>
    </r>
    <r>
      <rPr>
        <b/>
        <sz val="11"/>
        <color theme="1"/>
        <rFont val="Calibri"/>
        <family val="2"/>
        <charset val="238"/>
        <scheme val="minor"/>
      </rPr>
      <t xml:space="preserve">80 g/m².
</t>
    </r>
    <r>
      <rPr>
        <b/>
        <sz val="11"/>
        <color rgb="FF008080"/>
        <rFont val="Calibri"/>
        <family val="2"/>
        <charset val="238"/>
        <scheme val="minor"/>
      </rPr>
      <t>EM = 1 KOM = 1 ZAVITEK KUVERT C4 500/1</t>
    </r>
  </si>
  <si>
    <r>
      <t>Kuverta "amerikanka": brez okenca,</t>
    </r>
    <r>
      <rPr>
        <sz val="11"/>
        <color theme="1"/>
        <rFont val="Calibri"/>
        <family val="2"/>
        <charset val="238"/>
        <scheme val="minor"/>
      </rPr>
      <t xml:space="preserve"> dimenzija </t>
    </r>
    <r>
      <rPr>
        <b/>
        <sz val="11"/>
        <color theme="1"/>
        <rFont val="Calibri"/>
        <family val="2"/>
        <charset val="238"/>
        <scheme val="minor"/>
      </rPr>
      <t>110 x 230 mm</t>
    </r>
    <r>
      <rPr>
        <sz val="11"/>
        <color theme="1"/>
        <rFont val="Calibri"/>
        <family val="2"/>
        <charset val="238"/>
        <scheme val="minor"/>
      </rPr>
      <t xml:space="preserve">, teža </t>
    </r>
    <r>
      <rPr>
        <b/>
        <sz val="11"/>
        <color theme="1"/>
        <rFont val="Calibri"/>
        <family val="2"/>
        <charset val="238"/>
        <scheme val="minor"/>
      </rPr>
      <t>80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 g/m²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silikon.
</t>
    </r>
    <r>
      <rPr>
        <b/>
        <sz val="11"/>
        <color rgb="FF008080"/>
        <rFont val="Calibri"/>
        <family val="2"/>
        <charset val="238"/>
        <scheme val="minor"/>
      </rPr>
      <t>EM = 1 KOM = 1 ZAVITEK KUVERT "AMERIKANKA" 500/1</t>
    </r>
  </si>
  <si>
    <r>
      <t>Kuverta "amerikanka": z levim okencem</t>
    </r>
    <r>
      <rPr>
        <sz val="11"/>
        <color theme="1"/>
        <rFont val="Calibri"/>
        <family val="2"/>
        <charset val="238"/>
        <scheme val="minor"/>
      </rPr>
      <t xml:space="preserve">, dimenzija </t>
    </r>
    <r>
      <rPr>
        <b/>
        <sz val="11"/>
        <color theme="1"/>
        <rFont val="Calibri"/>
        <family val="2"/>
        <charset val="238"/>
        <scheme val="minor"/>
      </rPr>
      <t>110 x 230 mm</t>
    </r>
    <r>
      <rPr>
        <sz val="11"/>
        <color theme="1"/>
        <rFont val="Calibri"/>
        <family val="2"/>
        <charset val="238"/>
        <scheme val="minor"/>
      </rPr>
      <t xml:space="preserve">, teža </t>
    </r>
    <r>
      <rPr>
        <b/>
        <sz val="11"/>
        <color theme="1"/>
        <rFont val="Calibri"/>
        <family val="2"/>
        <charset val="238"/>
        <scheme val="minor"/>
      </rPr>
      <t>80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 g/m²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bela, silikon.
</t>
    </r>
    <r>
      <rPr>
        <b/>
        <sz val="11"/>
        <color rgb="FF008080"/>
        <rFont val="Calibri"/>
        <family val="2"/>
        <charset val="238"/>
        <scheme val="minor"/>
      </rPr>
      <t>EM = 1 KOM = 1 ZAVITEK KUVERT "AMERIKANKA" 500/1</t>
    </r>
  </si>
  <si>
    <r>
      <t xml:space="preserve">Kuverta B4: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353 x 250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silikonski </t>
    </r>
    <r>
      <rPr>
        <sz val="11"/>
        <color theme="1"/>
        <rFont val="Calibri"/>
        <family val="2"/>
        <charset val="238"/>
        <scheme val="minor"/>
      </rPr>
      <t xml:space="preserve">trak, </t>
    </r>
    <r>
      <rPr>
        <b/>
        <sz val="11"/>
        <color theme="1"/>
        <rFont val="Calibri"/>
        <family val="2"/>
        <charset val="238"/>
        <scheme val="minor"/>
      </rPr>
      <t>brez okenca</t>
    </r>
    <r>
      <rPr>
        <sz val="11"/>
        <color theme="1"/>
        <rFont val="Calibri"/>
        <family val="2"/>
        <charset val="238"/>
        <scheme val="minor"/>
      </rPr>
      <t xml:space="preserve">, teža </t>
    </r>
    <r>
      <rPr>
        <b/>
        <sz val="11"/>
        <color theme="1"/>
        <rFont val="Calibri"/>
        <family val="2"/>
        <charset val="238"/>
        <scheme val="minor"/>
      </rPr>
      <t xml:space="preserve">100 g/m².
</t>
    </r>
    <r>
      <rPr>
        <b/>
        <sz val="11"/>
        <color rgb="FF008080"/>
        <rFont val="Calibri"/>
        <family val="2"/>
        <charset val="238"/>
        <scheme val="minor"/>
      </rPr>
      <t>EM = 1 KOM = 1 ZAVITEK KUVERT B4 500/1</t>
    </r>
  </si>
  <si>
    <r>
      <t xml:space="preserve">Kuverta B5: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176 x 250 mm, bela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silikonski </t>
    </r>
    <r>
      <rPr>
        <sz val="11"/>
        <color theme="1"/>
        <rFont val="Calibri"/>
        <family val="2"/>
        <charset val="238"/>
        <scheme val="minor"/>
      </rPr>
      <t>trak,</t>
    </r>
    <r>
      <rPr>
        <b/>
        <sz val="11"/>
        <color theme="1"/>
        <rFont val="Calibri"/>
        <family val="2"/>
        <charset val="238"/>
        <scheme val="minor"/>
      </rPr>
      <t xml:space="preserve"> brez okenca</t>
    </r>
    <r>
      <rPr>
        <sz val="11"/>
        <color theme="1"/>
        <rFont val="Calibri"/>
        <family val="2"/>
        <charset val="238"/>
        <scheme val="minor"/>
      </rPr>
      <t>, teža</t>
    </r>
    <r>
      <rPr>
        <b/>
        <sz val="11"/>
        <color theme="1"/>
        <rFont val="Calibri"/>
        <family val="2"/>
        <charset val="238"/>
        <scheme val="minor"/>
      </rPr>
      <t xml:space="preserve"> 80 g/m².
</t>
    </r>
    <r>
      <rPr>
        <b/>
        <sz val="11"/>
        <color rgb="FF008080"/>
        <rFont val="Calibri"/>
        <family val="2"/>
        <charset val="238"/>
        <scheme val="minor"/>
      </rPr>
      <t>EM = 1 KOM = 1 ZAVITEK KUVERT B5 500/1</t>
    </r>
  </si>
  <si>
    <r>
      <rPr>
        <b/>
        <sz val="11"/>
        <color theme="1"/>
        <rFont val="Calibri"/>
        <family val="2"/>
        <charset val="238"/>
        <scheme val="minor"/>
      </rPr>
      <t>Oblazinjena kuverta: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180 x 260 - 265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rjava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samolepilni</t>
    </r>
    <r>
      <rPr>
        <sz val="11"/>
        <color theme="1"/>
        <rFont val="Calibri"/>
        <family val="2"/>
        <charset val="238"/>
        <scheme val="minor"/>
      </rPr>
      <t xml:space="preserve"> zapiralni trak, z notranje strani podložena z </t>
    </r>
    <r>
      <rPr>
        <b/>
        <sz val="11"/>
        <color theme="1"/>
        <rFont val="Calibri"/>
        <family val="2"/>
        <charset val="238"/>
        <scheme val="minor"/>
      </rPr>
      <t>zračnimi mehurčki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OBLAZINJENIH KUVERT 100/1</t>
    </r>
  </si>
  <si>
    <r>
      <rPr>
        <b/>
        <sz val="11"/>
        <color theme="1"/>
        <rFont val="Calibri"/>
        <family val="2"/>
        <charset val="238"/>
        <scheme val="minor"/>
      </rPr>
      <t>Oblazinjena kuverta: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230-240 x 330-340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rjava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samolepilni</t>
    </r>
    <r>
      <rPr>
        <sz val="11"/>
        <color theme="1"/>
        <rFont val="Calibri"/>
        <family val="2"/>
        <charset val="238"/>
        <scheme val="minor"/>
      </rPr>
      <t xml:space="preserve"> zapiralni trak, z notranje strani podložena z </t>
    </r>
    <r>
      <rPr>
        <b/>
        <sz val="11"/>
        <color theme="1"/>
        <rFont val="Calibri"/>
        <family val="2"/>
        <charset val="238"/>
        <scheme val="minor"/>
      </rPr>
      <t>zračnimi mehurčki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OBLAZINJENIH KUVERT 100/1</t>
    </r>
  </si>
  <si>
    <r>
      <rPr>
        <b/>
        <sz val="11"/>
        <color theme="1"/>
        <rFont val="Calibri"/>
        <family val="2"/>
        <charset val="238"/>
        <scheme val="minor"/>
      </rPr>
      <t>Barvni tuš</t>
    </r>
    <r>
      <rPr>
        <sz val="11"/>
        <color theme="1"/>
        <rFont val="Calibri"/>
        <family val="2"/>
        <charset val="238"/>
        <scheme val="minor"/>
      </rPr>
      <t xml:space="preserve"> za risanje in pisanje:  </t>
    </r>
    <r>
      <rPr>
        <b/>
        <sz val="11"/>
        <color theme="1"/>
        <rFont val="Calibri"/>
        <family val="2"/>
        <charset val="238"/>
        <scheme val="minor"/>
      </rPr>
      <t xml:space="preserve">6 do 8 </t>
    </r>
    <r>
      <rPr>
        <sz val="11"/>
        <color theme="1"/>
        <rFont val="Calibri"/>
        <family val="2"/>
        <charset val="238"/>
        <scheme val="minor"/>
      </rPr>
      <t xml:space="preserve">enot v enkratni kartonski embalaži po </t>
    </r>
    <r>
      <rPr>
        <b/>
        <sz val="11"/>
        <color theme="1"/>
        <rFont val="Calibri"/>
        <family val="2"/>
        <charset val="238"/>
        <scheme val="minor"/>
      </rPr>
      <t xml:space="preserve">20 do 25 g različnih </t>
    </r>
    <r>
      <rPr>
        <sz val="11"/>
        <color theme="1"/>
        <rFont val="Calibri"/>
        <family val="2"/>
        <charset val="238"/>
        <scheme val="minor"/>
      </rPr>
      <t xml:space="preserve">barv. 
</t>
    </r>
    <r>
      <rPr>
        <b/>
        <sz val="11"/>
        <color rgb="FF008080"/>
        <rFont val="Calibri"/>
        <family val="2"/>
        <charset val="238"/>
        <scheme val="minor"/>
      </rPr>
      <t>EM = 1 KOM = 1 ZAVITEK BARVNIH TUŠEV 6/1</t>
    </r>
  </si>
  <si>
    <r>
      <rPr>
        <b/>
        <sz val="11"/>
        <color theme="1"/>
        <rFont val="Calibri"/>
        <family val="2"/>
        <charset val="238"/>
        <scheme val="minor"/>
      </rPr>
      <t>Vodene barvice jumbo: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6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8 </t>
    </r>
    <r>
      <rPr>
        <sz val="11"/>
        <color theme="1"/>
        <rFont val="Calibri"/>
        <family val="2"/>
        <charset val="238"/>
        <scheme val="minor"/>
      </rPr>
      <t xml:space="preserve">barvnih ploščic v </t>
    </r>
    <r>
      <rPr>
        <b/>
        <sz val="11"/>
        <color theme="1"/>
        <rFont val="Calibri"/>
        <family val="2"/>
        <charset val="238"/>
        <scheme val="minor"/>
      </rPr>
      <t xml:space="preserve">plastični ploščati </t>
    </r>
    <r>
      <rPr>
        <sz val="11"/>
        <color theme="1"/>
        <rFont val="Calibri"/>
        <family val="2"/>
        <charset val="238"/>
        <scheme val="minor"/>
      </rPr>
      <t xml:space="preserve">škatli, premer posamezne barvne ploščice </t>
    </r>
    <r>
      <rPr>
        <b/>
        <sz val="11"/>
        <color theme="1"/>
        <rFont val="Calibri"/>
        <family val="2"/>
        <charset val="238"/>
        <scheme val="minor"/>
      </rPr>
      <t>40 do 60 mm</t>
    </r>
    <r>
      <rPr>
        <sz val="11"/>
        <color theme="1"/>
        <rFont val="Calibri"/>
        <family val="2"/>
        <charset val="238"/>
        <scheme val="minor"/>
      </rPr>
      <t xml:space="preserve">, v </t>
    </r>
    <r>
      <rPr>
        <b/>
        <sz val="11"/>
        <color theme="1"/>
        <rFont val="Calibri"/>
        <family val="2"/>
        <charset val="238"/>
        <scheme val="minor"/>
      </rPr>
      <t>trdnem stanju</t>
    </r>
    <r>
      <rPr>
        <sz val="11"/>
        <color theme="1"/>
        <rFont val="Calibri"/>
        <family val="2"/>
        <charset val="238"/>
        <scheme val="minor"/>
      </rPr>
      <t xml:space="preserve">, ob mešanju z vodo se postopno topijo in po uporabi se  na zraku posušijo in povrnejo v trdno stanje.
</t>
    </r>
    <r>
      <rPr>
        <b/>
        <sz val="11"/>
        <color rgb="FF008080"/>
        <rFont val="Calibri"/>
        <family val="2"/>
        <charset val="238"/>
        <scheme val="minor"/>
      </rPr>
      <t>EM = 1 KOM = VODENE BARVICE JUMBO 8/1</t>
    </r>
  </si>
  <si>
    <r>
      <rPr>
        <b/>
        <sz val="11"/>
        <color theme="1"/>
        <rFont val="Calibri"/>
        <family val="2"/>
        <charset val="238"/>
        <scheme val="minor"/>
      </rPr>
      <t>Barvice: debele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šestkotne</t>
    </r>
    <r>
      <rPr>
        <sz val="11"/>
        <color theme="1"/>
        <rFont val="Calibri"/>
        <family val="2"/>
        <charset val="238"/>
        <scheme val="minor"/>
      </rPr>
      <t xml:space="preserve">,  z zelo mehko in gladko mino debeline </t>
    </r>
    <r>
      <rPr>
        <b/>
        <sz val="11"/>
        <color theme="1"/>
        <rFont val="Calibri"/>
        <family val="2"/>
        <charset val="238"/>
        <scheme val="minor"/>
      </rPr>
      <t>5,5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6,5 mm</t>
    </r>
    <r>
      <rPr>
        <sz val="11"/>
        <color theme="1"/>
        <rFont val="Calibri"/>
        <family val="2"/>
        <charset val="238"/>
        <scheme val="minor"/>
      </rPr>
      <t xml:space="preserve">, dolžina barvice </t>
    </r>
    <r>
      <rPr>
        <b/>
        <sz val="11"/>
        <color theme="1"/>
        <rFont val="Calibri"/>
        <family val="2"/>
        <charset val="238"/>
        <scheme val="minor"/>
      </rPr>
      <t>17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20 cm.
</t>
    </r>
    <r>
      <rPr>
        <b/>
        <sz val="11"/>
        <color rgb="FF008080"/>
        <rFont val="Calibri"/>
        <family val="2"/>
        <charset val="238"/>
        <scheme val="minor"/>
      </rPr>
      <t>EM = 1 KOM = BARVICE 12/1</t>
    </r>
  </si>
  <si>
    <r>
      <rPr>
        <b/>
        <sz val="11"/>
        <color theme="1"/>
        <rFont val="Calibri"/>
        <family val="2"/>
        <charset val="238"/>
        <scheme val="minor"/>
      </rPr>
      <t>Barvice: debele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trikotne</t>
    </r>
    <r>
      <rPr>
        <sz val="11"/>
        <color theme="1"/>
        <rFont val="Calibri"/>
        <family val="2"/>
        <charset val="238"/>
        <scheme val="minor"/>
      </rPr>
      <t xml:space="preserve">,  z zelo mehko in gladko mino debeline </t>
    </r>
    <r>
      <rPr>
        <b/>
        <sz val="11"/>
        <color theme="1"/>
        <rFont val="Calibri"/>
        <family val="2"/>
        <charset val="238"/>
        <scheme val="minor"/>
      </rPr>
      <t>najmanj 5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BARVICE 12/1</t>
    </r>
  </si>
  <si>
    <r>
      <rPr>
        <b/>
        <sz val="11"/>
        <color theme="1"/>
        <rFont val="Calibri"/>
        <family val="2"/>
        <charset val="238"/>
        <scheme val="minor"/>
      </rPr>
      <t>Barvice: tanke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šestkotne</t>
    </r>
    <r>
      <rPr>
        <sz val="11"/>
        <color theme="1"/>
        <rFont val="Calibri"/>
        <family val="2"/>
        <charset val="238"/>
        <scheme val="minor"/>
      </rPr>
      <t xml:space="preserve">, z zelo mehko in gladko mino debeline </t>
    </r>
    <r>
      <rPr>
        <b/>
        <sz val="11"/>
        <color theme="1"/>
        <rFont val="Calibri"/>
        <family val="2"/>
        <charset val="238"/>
        <scheme val="minor"/>
      </rPr>
      <t>najmanj 3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BARVICE 12/1</t>
    </r>
  </si>
  <si>
    <r>
      <rPr>
        <b/>
        <sz val="11"/>
        <color theme="1"/>
        <rFont val="Calibri"/>
        <family val="2"/>
        <charset val="238"/>
        <scheme val="minor"/>
      </rPr>
      <t>Elastike/"gumice"</t>
    </r>
    <r>
      <rPr>
        <sz val="11"/>
        <color theme="1"/>
        <rFont val="Calibri"/>
        <family val="2"/>
        <charset val="238"/>
        <scheme val="minor"/>
      </rPr>
      <t xml:space="preserve">: premer </t>
    </r>
    <r>
      <rPr>
        <b/>
        <sz val="11"/>
        <color theme="1"/>
        <rFont val="Calibri"/>
        <family val="2"/>
        <charset val="238"/>
        <scheme val="minor"/>
      </rPr>
      <t>50 do 55mm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različne</t>
    </r>
    <r>
      <rPr>
        <sz val="11"/>
        <color theme="1"/>
        <rFont val="Calibri"/>
        <family val="2"/>
        <charset val="238"/>
        <scheme val="minor"/>
      </rPr>
      <t xml:space="preserve"> barve, v lončku s pokrovom ali plastični vrečki. 
</t>
    </r>
    <r>
      <rPr>
        <b/>
        <sz val="11"/>
        <color rgb="FF008080"/>
        <rFont val="Calibri"/>
        <family val="2"/>
        <charset val="238"/>
        <scheme val="minor"/>
      </rPr>
      <t xml:space="preserve">EM = 1 KOM = 1 PLASTIČNA POSODICA ELASTIK 100/1 </t>
    </r>
  </si>
  <si>
    <r>
      <rPr>
        <b/>
        <sz val="11"/>
        <color theme="1"/>
        <rFont val="Calibri"/>
        <family val="2"/>
        <charset val="238"/>
        <scheme val="minor"/>
      </rPr>
      <t xml:space="preserve">Flomaster za pisanje po beli tabli: </t>
    </r>
    <r>
      <rPr>
        <sz val="11"/>
        <color theme="1"/>
        <rFont val="Calibri"/>
        <family val="2"/>
        <charset val="238"/>
        <scheme val="minor"/>
      </rPr>
      <t xml:space="preserve">konica </t>
    </r>
    <r>
      <rPr>
        <b/>
        <sz val="11"/>
        <color theme="1"/>
        <rFont val="Calibri"/>
        <family val="2"/>
        <charset val="238"/>
        <scheme val="minor"/>
      </rPr>
      <t>M 6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različnih barv </t>
    </r>
    <r>
      <rPr>
        <sz val="11"/>
        <color theme="1"/>
        <rFont val="Calibri"/>
        <family val="2"/>
        <charset val="238"/>
        <scheme val="minor"/>
      </rPr>
      <t xml:space="preserve">(oranžna, rdeča, modra, zelena, črna).
</t>
    </r>
    <r>
      <rPr>
        <b/>
        <sz val="11"/>
        <color rgb="FF008080"/>
        <rFont val="Calibri"/>
        <family val="2"/>
        <charset val="238"/>
        <scheme val="minor"/>
      </rPr>
      <t>EM = 1 KOM = FLOMASTRI za pisanje po beli tabli 5/1</t>
    </r>
  </si>
  <si>
    <r>
      <rPr>
        <b/>
        <sz val="11"/>
        <color theme="1"/>
        <rFont val="Calibri"/>
        <family val="2"/>
        <charset val="238"/>
        <scheme val="minor"/>
      </rPr>
      <t>Permanentni flomaster:</t>
    </r>
    <r>
      <rPr>
        <sz val="11"/>
        <color theme="1"/>
        <rFont val="Calibri"/>
        <family val="2"/>
        <charset val="238"/>
        <scheme val="minor"/>
      </rPr>
      <t xml:space="preserve"> debeline </t>
    </r>
    <r>
      <rPr>
        <b/>
        <sz val="11"/>
        <color theme="1"/>
        <rFont val="Calibri"/>
        <family val="2"/>
        <charset val="238"/>
        <scheme val="minor"/>
      </rPr>
      <t>0,6</t>
    </r>
    <r>
      <rPr>
        <sz val="11"/>
        <color theme="1"/>
        <rFont val="Calibri"/>
        <family val="2"/>
        <charset val="238"/>
        <scheme val="minor"/>
      </rPr>
      <t xml:space="preserve"> do</t>
    </r>
    <r>
      <rPr>
        <b/>
        <sz val="11"/>
        <color theme="1"/>
        <rFont val="Calibri"/>
        <family val="2"/>
        <charset val="238"/>
        <scheme val="minor"/>
      </rPr>
      <t xml:space="preserve"> 1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 (oranžna, rumena, rdeča, modra, zelena, rjava, črna ipd.).
</t>
    </r>
    <r>
      <rPr>
        <b/>
        <sz val="11"/>
        <color rgb="FF008080"/>
        <rFont val="Calibri"/>
        <family val="2"/>
        <charset val="238"/>
        <scheme val="minor"/>
      </rPr>
      <t xml:space="preserve">EM = 1 KOM = PERMANENTNI FLOMASTRI 6/1 </t>
    </r>
    <r>
      <rPr>
        <b/>
        <sz val="11"/>
        <color theme="1"/>
        <rFont val="Calibri"/>
        <family val="2"/>
        <charset val="238"/>
        <scheme val="minor"/>
      </rPr>
      <t/>
    </r>
  </si>
  <si>
    <r>
      <rPr>
        <b/>
        <sz val="11"/>
        <color theme="1"/>
        <rFont val="Calibri"/>
        <family val="2"/>
        <charset val="238"/>
        <scheme val="minor"/>
      </rPr>
      <t>Flomastri: 4,5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5,5 mm </t>
    </r>
    <r>
      <rPr>
        <sz val="11"/>
        <color theme="1"/>
        <rFont val="Calibri"/>
        <family val="2"/>
        <charset val="238"/>
        <scheme val="minor"/>
      </rPr>
      <t xml:space="preserve">debela konica, </t>
    </r>
    <r>
      <rPr>
        <b/>
        <sz val="11"/>
        <color theme="1"/>
        <rFont val="Calibri"/>
        <family val="2"/>
        <charset val="238"/>
        <scheme val="minor"/>
      </rPr>
      <t>različnih intenzivnih</t>
    </r>
    <r>
      <rPr>
        <sz val="11"/>
        <color theme="1"/>
        <rFont val="Calibri"/>
        <family val="2"/>
        <charset val="238"/>
        <scheme val="minor"/>
      </rPr>
      <t xml:space="preserve"> barv, pakirani v </t>
    </r>
    <r>
      <rPr>
        <b/>
        <sz val="11"/>
        <color theme="1"/>
        <rFont val="Calibri"/>
        <family val="2"/>
        <charset val="238"/>
        <scheme val="minor"/>
      </rPr>
      <t>kartonski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plastični </t>
    </r>
    <r>
      <rPr>
        <sz val="11"/>
        <color theme="1"/>
        <rFont val="Calibri"/>
        <family val="2"/>
        <charset val="238"/>
        <scheme val="minor"/>
      </rPr>
      <t xml:space="preserve">embalaži.
</t>
    </r>
    <r>
      <rPr>
        <b/>
        <sz val="11"/>
        <color rgb="FF008080"/>
        <rFont val="Calibri"/>
        <family val="2"/>
        <charset val="238"/>
        <scheme val="minor"/>
      </rPr>
      <t>EM = 1 KOM = FLOMASTRI 12/1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</si>
  <si>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Flomastri za poslikavo tekstila: </t>
    </r>
    <r>
      <rPr>
        <sz val="11"/>
        <color theme="1"/>
        <rFont val="Calibri"/>
        <family val="2"/>
        <charset val="238"/>
        <scheme val="minor"/>
      </rPr>
      <t xml:space="preserve">na vodni osnovi, odporni na vodo, svetlobo, pranje do 60 °C,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barve.
</t>
    </r>
    <r>
      <rPr>
        <b/>
        <sz val="11"/>
        <color rgb="FF008080"/>
        <rFont val="Calibri"/>
        <family val="2"/>
        <charset val="238"/>
        <scheme val="minor"/>
      </rPr>
      <t>EM = 1 KOM = FLOMASTRI za poslikavo tekstila 12/1</t>
    </r>
  </si>
  <si>
    <r>
      <rPr>
        <b/>
        <sz val="11"/>
        <color theme="1"/>
        <rFont val="Calibri"/>
        <family val="2"/>
        <charset val="238"/>
        <scheme val="minor"/>
      </rPr>
      <t>Kreda: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okrogla</t>
    </r>
    <r>
      <rPr>
        <sz val="11"/>
        <color theme="1"/>
        <rFont val="Calibri"/>
        <family val="2"/>
        <charset val="238"/>
        <scheme val="minor"/>
      </rPr>
      <t xml:space="preserve">, se </t>
    </r>
    <r>
      <rPr>
        <b/>
        <sz val="11"/>
        <color theme="1"/>
        <rFont val="Calibri"/>
        <family val="2"/>
        <charset val="238"/>
        <scheme val="minor"/>
      </rPr>
      <t>ne drobi</t>
    </r>
    <r>
      <rPr>
        <sz val="11"/>
        <color theme="1"/>
        <rFont val="Calibri"/>
        <family val="2"/>
        <charset val="238"/>
        <scheme val="minor"/>
      </rPr>
      <t xml:space="preserve"> in</t>
    </r>
    <r>
      <rPr>
        <b/>
        <sz val="11"/>
        <color theme="1"/>
        <rFont val="Calibri"/>
        <family val="2"/>
        <charset val="238"/>
        <scheme val="minor"/>
      </rPr>
      <t xml:space="preserve"> praši.
</t>
    </r>
    <r>
      <rPr>
        <b/>
        <sz val="11"/>
        <color rgb="FF008080"/>
        <rFont val="Calibri"/>
        <family val="2"/>
        <charset val="238"/>
        <scheme val="minor"/>
      </rPr>
      <t>EM = 1 KOM = 1 KARTONASTA ŠKATLA KRED 100/1</t>
    </r>
  </si>
  <si>
    <r>
      <rPr>
        <b/>
        <sz val="11"/>
        <color theme="1"/>
        <rFont val="Calibri"/>
        <family val="2"/>
        <charset val="238"/>
        <scheme val="minor"/>
      </rPr>
      <t>Rezila za olfa nož:</t>
    </r>
    <r>
      <rPr>
        <sz val="11"/>
        <color theme="1"/>
        <rFont val="Calibri"/>
        <family val="2"/>
        <charset val="238"/>
        <scheme val="minor"/>
      </rPr>
      <t xml:space="preserve"> za nože z rezilom širine</t>
    </r>
    <r>
      <rPr>
        <b/>
        <sz val="11"/>
        <color theme="1"/>
        <rFont val="Calibri"/>
        <family val="2"/>
        <charset val="238"/>
        <scheme val="minor"/>
      </rPr>
      <t xml:space="preserve"> 9 mm</t>
    </r>
    <r>
      <rPr>
        <sz val="11"/>
        <color theme="1"/>
        <rFont val="Calibri"/>
        <family val="2"/>
        <charset val="238"/>
        <scheme val="minor"/>
      </rPr>
      <t xml:space="preserve">, pakirano v </t>
    </r>
    <r>
      <rPr>
        <b/>
        <sz val="11"/>
        <color theme="1"/>
        <rFont val="Calibri"/>
        <family val="2"/>
        <charset val="238"/>
        <scheme val="minor"/>
      </rPr>
      <t>plastičnem etuiju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>škatlici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delno rezilo.
</t>
    </r>
    <r>
      <rPr>
        <b/>
        <sz val="11"/>
        <color rgb="FF008080"/>
        <rFont val="Calibri"/>
        <family val="2"/>
        <charset val="238"/>
        <scheme val="minor"/>
      </rPr>
      <t>EM = 1 KOM = 1 PLASTIČNA ŠKATLICA Z REZILI ZA OLFA NOŽ 10/1</t>
    </r>
  </si>
  <si>
    <r>
      <rPr>
        <b/>
        <sz val="11"/>
        <color theme="1"/>
        <rFont val="Calibri"/>
        <family val="2"/>
        <charset val="238"/>
        <scheme val="minor"/>
      </rPr>
      <t>Rezila za olfa nož:</t>
    </r>
    <r>
      <rPr>
        <sz val="11"/>
        <color theme="1"/>
        <rFont val="Calibri"/>
        <family val="2"/>
        <charset val="238"/>
        <scheme val="minor"/>
      </rPr>
      <t xml:space="preserve"> za nože z rezilom širine</t>
    </r>
    <r>
      <rPr>
        <b/>
        <sz val="11"/>
        <color theme="1"/>
        <rFont val="Calibri"/>
        <family val="2"/>
        <charset val="238"/>
        <scheme val="minor"/>
      </rPr>
      <t xml:space="preserve"> 18 mm</t>
    </r>
    <r>
      <rPr>
        <sz val="11"/>
        <color theme="1"/>
        <rFont val="Calibri"/>
        <family val="2"/>
        <charset val="238"/>
        <scheme val="minor"/>
      </rPr>
      <t xml:space="preserve">, pakirano v </t>
    </r>
    <r>
      <rPr>
        <b/>
        <sz val="11"/>
        <color theme="1"/>
        <rFont val="Calibri"/>
        <family val="2"/>
        <charset val="238"/>
        <scheme val="minor"/>
      </rPr>
      <t>plastičnem etuiju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>škatlici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delno rezilo.
</t>
    </r>
    <r>
      <rPr>
        <b/>
        <sz val="11"/>
        <color rgb="FF008080"/>
        <rFont val="Calibri"/>
        <family val="2"/>
        <charset val="238"/>
        <scheme val="minor"/>
      </rPr>
      <t>EM = 1 KOM = 1 PLASTIČNA ŠKATLICA Z REZILI ZA OLFA NOŽ 10/1</t>
    </r>
  </si>
  <si>
    <r>
      <rPr>
        <b/>
        <sz val="11"/>
        <color theme="1"/>
        <rFont val="Calibri"/>
        <family val="2"/>
        <charset val="238"/>
        <scheme val="minor"/>
      </rPr>
      <t xml:space="preserve">Kolaž papir: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obojestranski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KOLAŽ PAPIRJA A4 20/1</t>
    </r>
  </si>
  <si>
    <r>
      <rPr>
        <b/>
        <sz val="11"/>
        <color theme="1"/>
        <rFont val="Calibri"/>
        <family val="2"/>
        <charset val="238"/>
        <scheme val="minor"/>
      </rPr>
      <t>Valovita lepenka: fina</t>
    </r>
    <r>
      <rPr>
        <sz val="11"/>
        <color theme="1"/>
        <rFont val="Calibri"/>
        <family val="2"/>
        <charset val="238"/>
        <scheme val="minor"/>
      </rPr>
      <t xml:space="preserve">, valovita lepenka v </t>
    </r>
    <r>
      <rPr>
        <b/>
        <sz val="11"/>
        <color theme="1"/>
        <rFont val="Calibri"/>
        <family val="2"/>
        <charset val="238"/>
        <scheme val="minor"/>
      </rPr>
      <t>različnih</t>
    </r>
    <r>
      <rPr>
        <sz val="11"/>
        <color theme="1"/>
        <rFont val="Calibri"/>
        <family val="2"/>
        <charset val="238"/>
        <scheme val="minor"/>
      </rPr>
      <t xml:space="preserve"> barvah (rumena, oranžna, rdeča, modra, zelena, rjava, črna),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b/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VALOVITE LEPENKE 12/1</t>
    </r>
  </si>
  <si>
    <r>
      <rPr>
        <b/>
        <sz val="11"/>
        <color theme="1"/>
        <rFont val="Calibri"/>
        <family val="2"/>
        <charset val="238"/>
        <scheme val="minor"/>
      </rPr>
      <t>Valovita lepenka: fina</t>
    </r>
    <r>
      <rPr>
        <sz val="11"/>
        <color theme="1"/>
        <rFont val="Calibri"/>
        <family val="2"/>
        <charset val="238"/>
        <scheme val="minor"/>
      </rPr>
      <t xml:space="preserve">, valovita lepenka v </t>
    </r>
    <r>
      <rPr>
        <b/>
        <sz val="11"/>
        <color theme="1"/>
        <rFont val="Calibri"/>
        <family val="2"/>
        <charset val="238"/>
        <scheme val="minor"/>
      </rPr>
      <t>naravno rjavi</t>
    </r>
    <r>
      <rPr>
        <sz val="11"/>
        <color theme="1"/>
        <rFont val="Calibri"/>
        <family val="2"/>
        <charset val="238"/>
        <scheme val="minor"/>
      </rPr>
      <t xml:space="preserve"> barvi, </t>
    </r>
    <r>
      <rPr>
        <b/>
        <sz val="11"/>
        <color theme="1"/>
        <rFont val="Calibri"/>
        <family val="2"/>
        <charset val="238"/>
        <scheme val="minor"/>
      </rPr>
      <t>50 x 70 cm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</si>
  <si>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Juta: naravni</t>
    </r>
    <r>
      <rPr>
        <sz val="11"/>
        <color theme="1"/>
        <rFont val="Calibri"/>
        <family val="2"/>
        <charset val="238"/>
        <scheme val="minor"/>
      </rPr>
      <t xml:space="preserve"> material, </t>
    </r>
    <r>
      <rPr>
        <b/>
        <sz val="11"/>
        <color theme="1"/>
        <rFont val="Calibri"/>
        <family val="2"/>
        <charset val="238"/>
        <scheme val="minor"/>
      </rPr>
      <t>rjave</t>
    </r>
    <r>
      <rPr>
        <sz val="11"/>
        <color theme="1"/>
        <rFont val="Calibri"/>
        <family val="2"/>
        <charset val="238"/>
        <scheme val="minor"/>
      </rPr>
      <t xml:space="preserve"> (naravne) barve, širine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1,20 m</t>
    </r>
    <r>
      <rPr>
        <sz val="11"/>
        <color theme="1"/>
        <rFont val="Calibri"/>
        <family val="2"/>
        <charset val="238"/>
        <scheme val="minor"/>
      </rPr>
      <t xml:space="preserve"> in dolžine </t>
    </r>
    <r>
      <rPr>
        <b/>
        <sz val="11"/>
        <color theme="1"/>
        <rFont val="Calibri"/>
        <family val="2"/>
        <charset val="238"/>
        <scheme val="minor"/>
      </rPr>
      <t>1 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 xml:space="preserve">EM = 1 KOM = 1,20 m² JUTE </t>
    </r>
  </si>
  <si>
    <r>
      <rPr>
        <b/>
        <sz val="11"/>
        <color theme="1"/>
        <rFont val="Calibri"/>
        <family val="2"/>
        <charset val="238"/>
        <scheme val="minor"/>
      </rPr>
      <t>Izolirni trak: PVC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15 mm x 10 m</t>
    </r>
    <r>
      <rPr>
        <sz val="11"/>
        <color theme="1"/>
        <rFont val="Calibri"/>
        <family val="2"/>
        <charset val="238"/>
        <scheme val="minor"/>
      </rPr>
      <t xml:space="preserve">, v kompletu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 izolirnih trakov, </t>
    </r>
    <r>
      <rPr>
        <b/>
        <sz val="11"/>
        <color theme="1"/>
        <rFont val="Calibri"/>
        <family val="2"/>
        <charset val="238"/>
        <scheme val="minor"/>
      </rPr>
      <t>brez potiska</t>
    </r>
    <r>
      <rPr>
        <sz val="11"/>
        <color theme="1"/>
        <rFont val="Calibri"/>
        <family val="2"/>
        <charset val="238"/>
        <scheme val="minor"/>
      </rPr>
      <t xml:space="preserve">. Ustreza ROHS in REACH direktivi ter standardu ČSN EN 60454-3-1-2/F-PVC/60 , odporen na UV, neprepustni spoj, primeren za uporabo pri T od -25 do 90 °C.
</t>
    </r>
    <r>
      <rPr>
        <b/>
        <sz val="11"/>
        <color rgb="FF008080"/>
        <rFont val="Calibri"/>
        <family val="2"/>
        <charset val="238"/>
        <scheme val="minor"/>
      </rPr>
      <t>EM = 1 KOM = KOMPLET IZOLIRNIH TRAKOV 10/1</t>
    </r>
  </si>
  <si>
    <r>
      <rPr>
        <b/>
        <sz val="11"/>
        <color theme="1"/>
        <rFont val="Calibri"/>
        <family val="2"/>
        <charset val="238"/>
        <scheme val="minor"/>
      </rPr>
      <t>Baloni: enobarvni, različnih</t>
    </r>
    <r>
      <rPr>
        <sz val="11"/>
        <color theme="1"/>
        <rFont val="Calibri"/>
        <family val="2"/>
        <charset val="238"/>
        <scheme val="minor"/>
      </rPr>
      <t xml:space="preserve"> barv, premer balona </t>
    </r>
    <r>
      <rPr>
        <b/>
        <sz val="11"/>
        <color theme="1"/>
        <rFont val="Calibri"/>
        <family val="2"/>
        <charset val="238"/>
        <scheme val="minor"/>
      </rPr>
      <t>25 do 35 cm</t>
    </r>
    <r>
      <rPr>
        <sz val="11"/>
        <color theme="1"/>
        <rFont val="Calibri"/>
        <family val="2"/>
        <charset val="238"/>
        <scheme val="minor"/>
      </rPr>
      <t xml:space="preserve">, pakirani v </t>
    </r>
    <r>
      <rPr>
        <b/>
        <sz val="11"/>
        <color theme="1"/>
        <rFont val="Calibri"/>
        <family val="2"/>
        <charset val="238"/>
        <scheme val="minor"/>
      </rPr>
      <t>plastični posodi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>pokrovom</t>
    </r>
    <r>
      <rPr>
        <sz val="11"/>
        <color theme="1"/>
        <rFont val="Calibri"/>
        <family val="2"/>
        <charset val="238"/>
        <scheme val="minor"/>
      </rPr>
      <t xml:space="preserve"> ali v </t>
    </r>
    <r>
      <rPr>
        <b/>
        <sz val="11"/>
        <color theme="1"/>
        <rFont val="Calibri"/>
        <family val="2"/>
        <charset val="238"/>
        <scheme val="minor"/>
      </rPr>
      <t>plastični vrečki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PLASTIČNA POSODA Z BALONI 100/1</t>
    </r>
  </si>
  <si>
    <t>Škarje Maped otroške Koopy 13cm</t>
  </si>
  <si>
    <t>ŠKARJE ZA LAŽJE STRIŽENJE</t>
  </si>
  <si>
    <r>
      <rPr>
        <b/>
        <sz val="11"/>
        <color theme="1"/>
        <rFont val="Calibri"/>
        <family val="2"/>
        <charset val="238"/>
        <scheme val="minor"/>
      </rPr>
      <t>Otroške lahke škarje</t>
    </r>
    <r>
      <rPr>
        <sz val="11"/>
        <color theme="1"/>
        <rFont val="Calibri"/>
        <family val="2"/>
        <charset val="238"/>
        <scheme val="minor"/>
      </rPr>
      <t xml:space="preserve">, s plastičnimi ročaji in rezila iz nerjavečega jekla. Neprekinjen </t>
    </r>
    <r>
      <rPr>
        <b/>
        <sz val="11"/>
        <color theme="1"/>
        <rFont val="Calibri"/>
        <family val="2"/>
        <charset val="238"/>
        <scheme val="minor"/>
      </rPr>
      <t>ročaj z zanko samodejno odpre škarje</t>
    </r>
    <r>
      <rPr>
        <sz val="11"/>
        <color theme="1"/>
        <rFont val="Calibri"/>
        <family val="2"/>
        <charset val="238"/>
        <scheme val="minor"/>
      </rPr>
      <t>, ko se sprosti pritisk.EM = 1 KOM</t>
    </r>
  </si>
  <si>
    <t>NAMIZNI KOLEDAR PIRAMIDA</t>
  </si>
  <si>
    <r>
      <rPr>
        <b/>
        <sz val="11"/>
        <color rgb="FF000000"/>
        <rFont val="Calibri"/>
        <family val="2"/>
        <charset val="238"/>
        <scheme val="minor"/>
      </rPr>
      <t>Otroške škarje za najmlajše, dolžina 13 cm, rezilo iz nerjavečega jekla</t>
    </r>
    <r>
      <rPr>
        <sz val="11"/>
        <color rgb="FF000000"/>
        <rFont val="Calibri"/>
        <family val="2"/>
        <charset val="238"/>
        <scheme val="minor"/>
      </rPr>
      <t xml:space="preserve"> Pazi s "kljunčkom".EM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</si>
  <si>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rdeča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</si>
  <si>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modra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</si>
  <si>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 xml:space="preserve">svetlo zelena.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</si>
  <si>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 xml:space="preserve">temno zelena.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</si>
  <si>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 xml:space="preserve">rumena.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</si>
  <si>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rjava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</si>
  <si>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črna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</si>
  <si>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bela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</si>
  <si>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Penasti čopič: leseno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plastično </t>
    </r>
    <r>
      <rPr>
        <sz val="11"/>
        <color theme="1"/>
        <rFont val="Calibri"/>
        <family val="2"/>
        <charset val="238"/>
        <scheme val="minor"/>
      </rPr>
      <t xml:space="preserve">držalo, glava iz </t>
    </r>
    <r>
      <rPr>
        <b/>
        <sz val="11"/>
        <color theme="1"/>
        <rFont val="Calibri"/>
        <family val="2"/>
        <charset val="238"/>
        <scheme val="minor"/>
      </rPr>
      <t>mehke pene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komplet penastih čopičev z različno velikostjo pene.
</t>
    </r>
    <r>
      <rPr>
        <b/>
        <sz val="11"/>
        <color rgb="FF008080"/>
        <rFont val="Calibri"/>
        <family val="2"/>
        <charset val="238"/>
        <scheme val="minor"/>
      </rPr>
      <t>EM = 1 KOM = PENASTI ČOPIČI 
v zavitku 3 do 4 čopiči</t>
    </r>
  </si>
  <si>
    <r>
      <rPr>
        <b/>
        <sz val="11"/>
        <color theme="1"/>
        <rFont val="Calibri"/>
        <family val="2"/>
        <charset val="238"/>
        <scheme val="minor"/>
      </rPr>
      <t xml:space="preserve">Vodene barvice: 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12 </t>
    </r>
    <r>
      <rPr>
        <sz val="11"/>
        <color theme="1"/>
        <rFont val="Calibri"/>
        <family val="2"/>
        <charset val="238"/>
        <scheme val="minor"/>
      </rPr>
      <t>barvnih ploščic v</t>
    </r>
    <r>
      <rPr>
        <b/>
        <sz val="11"/>
        <color theme="1"/>
        <rFont val="Calibri"/>
        <family val="2"/>
        <charset val="238"/>
        <scheme val="minor"/>
      </rPr>
      <t xml:space="preserve"> ploščati kovinski </t>
    </r>
    <r>
      <rPr>
        <sz val="11"/>
        <color theme="1"/>
        <rFont val="Calibri"/>
        <family val="2"/>
        <charset val="238"/>
        <scheme val="minor"/>
      </rPr>
      <t xml:space="preserve">škatli, ali </t>
    </r>
    <r>
      <rPr>
        <b/>
        <sz val="11"/>
        <color theme="1"/>
        <rFont val="Calibri"/>
        <family val="2"/>
        <charset val="238"/>
        <scheme val="minor"/>
      </rPr>
      <t>v reciklirani plastični embalaži</t>
    </r>
    <r>
      <rPr>
        <sz val="11"/>
        <color theme="1"/>
        <rFont val="Calibri"/>
        <family val="2"/>
        <charset val="238"/>
        <scheme val="minor"/>
      </rPr>
      <t xml:space="preserve"> premer posamezne barvne ploščice </t>
    </r>
    <r>
      <rPr>
        <b/>
        <sz val="11"/>
        <color theme="1"/>
        <rFont val="Calibri"/>
        <family val="2"/>
        <charset val="238"/>
        <scheme val="minor"/>
      </rPr>
      <t>najmanj 30 mm</t>
    </r>
    <r>
      <rPr>
        <sz val="11"/>
        <color theme="1"/>
        <rFont val="Calibri"/>
        <family val="2"/>
        <charset val="238"/>
        <scheme val="minor"/>
      </rPr>
      <t>, v</t>
    </r>
    <r>
      <rPr>
        <b/>
        <sz val="11"/>
        <color theme="1"/>
        <rFont val="Calibri"/>
        <family val="2"/>
        <charset val="238"/>
        <scheme val="minor"/>
      </rPr>
      <t xml:space="preserve"> trdnem stanju, </t>
    </r>
    <r>
      <rPr>
        <sz val="11"/>
        <color theme="1"/>
        <rFont val="Calibri"/>
        <family val="2"/>
        <charset val="238"/>
        <scheme val="minor"/>
      </rPr>
      <t xml:space="preserve">ob mešanju z vodo se postopno topijo in po uporabi se  na zraku posušijo in povrnejo v trdno stanje.
</t>
    </r>
    <r>
      <rPr>
        <b/>
        <sz val="11"/>
        <color rgb="FF008080"/>
        <rFont val="Calibri"/>
        <family val="2"/>
        <charset val="238"/>
        <scheme val="minor"/>
      </rPr>
      <t>EM = 1 KOM = VODENE BARVICE 10-12/1</t>
    </r>
  </si>
  <si>
    <r>
      <rPr>
        <b/>
        <sz val="11"/>
        <color theme="1"/>
        <rFont val="Calibri"/>
        <family val="2"/>
        <charset val="238"/>
        <scheme val="minor"/>
      </rPr>
      <t>Barvice v lončku: debele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trikotne</t>
    </r>
    <r>
      <rPr>
        <sz val="11"/>
        <color theme="1"/>
        <rFont val="Calibri"/>
        <family val="2"/>
        <charset val="238"/>
        <scheme val="minor"/>
      </rPr>
      <t xml:space="preserve">, z zelo mehko in gladko mino debeline </t>
    </r>
    <r>
      <rPr>
        <b/>
        <sz val="11"/>
        <color theme="1"/>
        <rFont val="Calibri"/>
        <family val="2"/>
        <charset val="238"/>
        <scheme val="minor"/>
      </rPr>
      <t>najmanj 5 mm</t>
    </r>
    <r>
      <rPr>
        <sz val="11"/>
        <color theme="1"/>
        <rFont val="Calibri"/>
        <family val="2"/>
        <charset val="238"/>
        <scheme val="minor"/>
      </rPr>
      <t xml:space="preserve">, najmanj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 
</t>
    </r>
    <r>
      <rPr>
        <b/>
        <sz val="11"/>
        <color rgb="FF008080"/>
        <rFont val="Calibri"/>
        <family val="2"/>
        <charset val="238"/>
        <scheme val="minor"/>
      </rPr>
      <t>EM = 1 KOM = BARVICE V LONČKU 36/1</t>
    </r>
  </si>
  <si>
    <t>BARVICE MEGA CIOTTO 36/1</t>
  </si>
  <si>
    <r>
      <rPr>
        <b/>
        <sz val="11"/>
        <color theme="1"/>
        <rFont val="Calibri"/>
        <family val="2"/>
        <charset val="238"/>
        <scheme val="minor"/>
      </rPr>
      <t>Barvice v lončku: tanke</t>
    </r>
    <r>
      <rPr>
        <sz val="11"/>
        <color theme="1"/>
        <rFont val="Calibri"/>
        <family val="2"/>
        <charset val="238"/>
        <scheme val="minor"/>
      </rPr>
      <t xml:space="preserve">, trikotne, z mehko in gladko mino debeline </t>
    </r>
    <r>
      <rPr>
        <b/>
        <sz val="11"/>
        <color theme="1"/>
        <rFont val="Calibri"/>
        <family val="2"/>
        <charset val="238"/>
        <scheme val="minor"/>
      </rPr>
      <t>najmanj 3 mm</t>
    </r>
    <r>
      <rPr>
        <sz val="11"/>
        <color theme="1"/>
        <rFont val="Calibri"/>
        <family val="2"/>
        <charset val="238"/>
        <scheme val="minor"/>
      </rPr>
      <t xml:space="preserve">, najmanj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BARVICE V LONČKU 84/1</t>
    </r>
  </si>
  <si>
    <t>BARVICE JOVI BREZLESNE 84/1</t>
  </si>
  <si>
    <r>
      <rPr>
        <b/>
        <sz val="11"/>
        <color theme="1"/>
        <rFont val="Calibri"/>
        <family val="2"/>
        <charset val="238"/>
        <scheme val="minor"/>
      </rPr>
      <t>Bucike: kovinske s plastično barvno glavico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 xml:space="preserve">30 do    40 mm
</t>
    </r>
    <r>
      <rPr>
        <b/>
        <sz val="11"/>
        <color rgb="FF008080"/>
        <rFont val="Calibri"/>
        <family val="2"/>
        <charset val="238"/>
        <scheme val="minor"/>
      </rPr>
      <t xml:space="preserve">EM = 1 KOM = 1 ŠKATLICA BUCIK 100/1 </t>
    </r>
  </si>
  <si>
    <r>
      <rPr>
        <b/>
        <sz val="11"/>
        <color theme="1"/>
        <rFont val="Calibri"/>
        <family val="2"/>
        <charset val="238"/>
        <scheme val="minor"/>
      </rPr>
      <t>Čopič za najmlajše: okrogli,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kratek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zaobljen</t>
    </r>
    <r>
      <rPr>
        <sz val="11"/>
        <color theme="1"/>
        <rFont val="Calibri"/>
        <family val="2"/>
        <charset val="238"/>
        <scheme val="minor"/>
      </rPr>
      <t xml:space="preserve"> ročaj, </t>
    </r>
    <r>
      <rPr>
        <b/>
        <sz val="11"/>
        <color theme="1"/>
        <rFont val="Calibri"/>
        <family val="2"/>
        <charset val="238"/>
        <scheme val="minor"/>
      </rPr>
      <t>naravne</t>
    </r>
    <r>
      <rPr>
        <sz val="11"/>
        <color theme="1"/>
        <rFont val="Calibri"/>
        <family val="2"/>
        <charset val="238"/>
        <scheme val="minor"/>
      </rPr>
      <t xml:space="preserve"> ščetine, premer </t>
    </r>
    <r>
      <rPr>
        <b/>
        <sz val="11"/>
        <color theme="1"/>
        <rFont val="Calibri"/>
        <family val="2"/>
        <charset val="238"/>
        <scheme val="minor"/>
      </rPr>
      <t xml:space="preserve"> cca 20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</si>
  <si>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 xml:space="preserve">OKROGLI ČOPIČ ŽIMA </t>
  </si>
  <si>
    <r>
      <t xml:space="preserve">Žica: 0,30 mm - 0,35mm x 80 do 120 m, </t>
    </r>
    <r>
      <rPr>
        <sz val="11"/>
        <color theme="1"/>
        <rFont val="Calibri"/>
        <family val="2"/>
        <charset val="238"/>
        <scheme val="minor"/>
      </rPr>
      <t>na kolutu,</t>
    </r>
    <r>
      <rPr>
        <b/>
        <sz val="11"/>
        <color theme="1"/>
        <rFont val="Calibri"/>
        <family val="2"/>
        <charset val="238"/>
        <scheme val="minor"/>
      </rPr>
      <t xml:space="preserve"> temno zelena.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</si>
  <si>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ŽICA CVETLIČARSKA, TEM. ZELENA, KOLUT 100 M</t>
  </si>
  <si>
    <r>
      <t xml:space="preserve">Elastika: 10 mm x 3-5 m, bela.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</si>
  <si>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 xml:space="preserve">DODATKI ZA ŠIVANJE HEMLINE </t>
  </si>
  <si>
    <r>
      <t xml:space="preserve">Elastika: 20 mm x 3-5 m, bela.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</si>
  <si>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rgb="FF000000"/>
        <rFont val="Calibri"/>
        <family val="2"/>
        <charset val="238"/>
      </rPr>
      <t>Filc v roli 45 cm x 5 m</t>
    </r>
    <r>
      <rPr>
        <sz val="11"/>
        <color rgb="FF000000"/>
        <rFont val="Calibri"/>
        <family val="2"/>
        <charset val="238"/>
      </rPr>
      <t xml:space="preserve">, gostote </t>
    </r>
    <r>
      <rPr>
        <b/>
        <sz val="11"/>
        <color rgb="FF000000"/>
        <rFont val="Calibri"/>
        <family val="2"/>
        <charset val="238"/>
      </rPr>
      <t>140</t>
    </r>
    <r>
      <rPr>
        <sz val="11"/>
        <color rgb="FF000000"/>
        <rFont val="Calibri"/>
        <family val="2"/>
        <charset val="238"/>
      </rPr>
      <t xml:space="preserve"> do </t>
    </r>
    <r>
      <rPr>
        <b/>
        <sz val="11"/>
        <color rgb="FF000000"/>
        <rFont val="Calibri"/>
        <family val="2"/>
        <charset val="238"/>
      </rPr>
      <t>160 g/m²</t>
    </r>
    <r>
      <rPr>
        <sz val="11"/>
        <color rgb="FF000000"/>
        <rFont val="Calibri"/>
        <family val="2"/>
        <charset val="238"/>
      </rPr>
      <t xml:space="preserve">, </t>
    </r>
    <r>
      <rPr>
        <b/>
        <sz val="11"/>
        <color rgb="FF000000"/>
        <rFont val="Calibri"/>
        <family val="2"/>
        <charset val="238"/>
      </rPr>
      <t>različne</t>
    </r>
    <r>
      <rPr>
        <sz val="11"/>
        <color rgb="FF000000"/>
        <rFont val="Calibri"/>
        <family val="2"/>
        <charset val="238"/>
      </rPr>
      <t xml:space="preserve"> barve (npr. bela, rumena, oranžna, roza, rdeča, modra, vijolična, svetlo zelena, temno zelena, rjava, črna….).
</t>
    </r>
    <r>
      <rPr>
        <b/>
        <sz val="11"/>
        <color rgb="FF008080"/>
        <rFont val="Calibri"/>
        <family val="2"/>
        <charset val="238"/>
      </rPr>
      <t xml:space="preserve">EM = 1 KOM = 1 ROLA FILCA ENE BARVE </t>
    </r>
  </si>
  <si>
    <t>FILC MEŠANE BARVE 10 ROL</t>
  </si>
  <si>
    <r>
      <rPr>
        <b/>
        <sz val="11"/>
        <color rgb="FF000000"/>
        <rFont val="Calibri"/>
        <family val="2"/>
        <charset val="238"/>
      </rPr>
      <t xml:space="preserve">MOOSGUMA format A4 </t>
    </r>
    <r>
      <rPr>
        <sz val="11"/>
        <color rgb="FF000000"/>
        <rFont val="Calibri"/>
        <family val="2"/>
        <charset val="238"/>
      </rPr>
      <t xml:space="preserve">(20 x 30 cm), debeline 2 mm, v zavitku od 10 do 12 pol različnih barv.
</t>
    </r>
    <r>
      <rPr>
        <b/>
        <sz val="11"/>
        <color rgb="FF008080"/>
        <rFont val="Calibri"/>
        <family val="2"/>
        <charset val="238"/>
      </rPr>
      <t xml:space="preserve">EM = 1 KOM = 1 ZAVITEK 
10-12/1  </t>
    </r>
  </si>
  <si>
    <t xml:space="preserve">MOOSGUMA A4 MEŠANE BARVE 
10-12 POL </t>
  </si>
  <si>
    <r>
      <rPr>
        <b/>
        <sz val="11"/>
        <color theme="1"/>
        <rFont val="Calibri"/>
        <family val="2"/>
        <charset val="238"/>
        <scheme val="minor"/>
      </rPr>
      <t xml:space="preserve">Spray srebrn dekorativni, 
200 ml - 300 ml, 
</t>
    </r>
    <r>
      <rPr>
        <sz val="11"/>
        <color theme="1"/>
        <rFont val="Calibri"/>
        <family val="2"/>
        <charset val="238"/>
        <scheme val="minor"/>
      </rPr>
      <t xml:space="preserve">namenjen ustvarjanju različnih dekoracij, primeren tudi za stiropor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</si>
  <si>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SPRAY SREBRN</t>
  </si>
  <si>
    <r>
      <rPr>
        <b/>
        <sz val="11"/>
        <color theme="1"/>
        <rFont val="Calibri"/>
        <family val="2"/>
        <charset val="238"/>
        <scheme val="minor"/>
      </rPr>
      <t xml:space="preserve">Spray zlat dekorativni, 
200 ml - 300 ml, 
</t>
    </r>
    <r>
      <rPr>
        <sz val="11"/>
        <color theme="1"/>
        <rFont val="Calibri"/>
        <family val="2"/>
        <charset val="238"/>
        <scheme val="minor"/>
      </rPr>
      <t xml:space="preserve">namenjen ustvarjanju različnih dekoracij, primeren tudi za stiropor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</si>
  <si>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SPRAY ZLAT</t>
  </si>
  <si>
    <r>
      <rPr>
        <b/>
        <sz val="11"/>
        <color theme="1"/>
        <rFont val="Calibri"/>
        <family val="2"/>
        <charset val="238"/>
        <scheme val="minor"/>
      </rPr>
      <t xml:space="preserve">Flomastri: tanka </t>
    </r>
    <r>
      <rPr>
        <sz val="11"/>
        <color theme="1"/>
        <rFont val="Calibri"/>
        <family val="2"/>
        <charset val="238"/>
        <scheme val="minor"/>
      </rPr>
      <t xml:space="preserve">konica, </t>
    </r>
    <r>
      <rPr>
        <b/>
        <sz val="11"/>
        <color theme="1"/>
        <rFont val="Calibri"/>
        <family val="2"/>
        <charset val="238"/>
        <scheme val="minor"/>
      </rPr>
      <t>različnih intenzivnih</t>
    </r>
    <r>
      <rPr>
        <sz val="11"/>
        <color theme="1"/>
        <rFont val="Calibri"/>
        <family val="2"/>
        <charset val="238"/>
        <scheme val="minor"/>
      </rPr>
      <t xml:space="preserve"> barv, pakirani v </t>
    </r>
    <r>
      <rPr>
        <b/>
        <sz val="11"/>
        <color theme="1"/>
        <rFont val="Calibri"/>
        <family val="2"/>
        <charset val="238"/>
        <scheme val="minor"/>
      </rPr>
      <t>kartonski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plastični </t>
    </r>
    <r>
      <rPr>
        <sz val="11"/>
        <color theme="1"/>
        <rFont val="Calibri"/>
        <family val="2"/>
        <charset val="238"/>
        <scheme val="minor"/>
      </rPr>
      <t xml:space="preserve">embalaži. 
</t>
    </r>
    <r>
      <rPr>
        <b/>
        <sz val="11"/>
        <color rgb="FF008080"/>
        <rFont val="Calibri"/>
        <family val="2"/>
        <charset val="238"/>
        <scheme val="minor"/>
      </rPr>
      <t>EM = 1 KOM = FLOMASTRI 12/1</t>
    </r>
  </si>
  <si>
    <t>FABER CASTELL FLOMASTRI 1/12</t>
  </si>
  <si>
    <r>
      <rPr>
        <b/>
        <sz val="11"/>
        <color theme="1"/>
        <rFont val="Calibri"/>
        <family val="2"/>
        <charset val="238"/>
        <scheme val="minor"/>
      </rPr>
      <t>Kreda: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debela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barve, pakirana v </t>
    </r>
    <r>
      <rPr>
        <b/>
        <sz val="11"/>
        <color theme="1"/>
        <rFont val="Calibri"/>
        <family val="2"/>
        <charset val="238"/>
        <scheme val="minor"/>
      </rPr>
      <t>plastični</t>
    </r>
    <r>
      <rPr>
        <sz val="11"/>
        <color theme="1"/>
        <rFont val="Calibri"/>
        <family val="2"/>
        <charset val="238"/>
        <scheme val="minor"/>
      </rPr>
      <t xml:space="preserve"> posodi.
</t>
    </r>
    <r>
      <rPr>
        <b/>
        <sz val="11"/>
        <color rgb="FF008080"/>
        <rFont val="Calibri"/>
        <family val="2"/>
        <charset val="238"/>
        <scheme val="minor"/>
      </rPr>
      <t>EM = 1 KOM = 1 PLASTIČNA POSODA KRED 20-22/1</t>
    </r>
  </si>
  <si>
    <r>
      <rPr>
        <b/>
        <sz val="11"/>
        <color theme="1"/>
        <rFont val="Calibri"/>
        <family val="2"/>
        <charset val="238"/>
        <scheme val="minor"/>
      </rPr>
      <t>Magnet:</t>
    </r>
    <r>
      <rPr>
        <sz val="11"/>
        <color theme="1"/>
        <rFont val="Calibri"/>
        <family val="2"/>
        <charset val="238"/>
        <scheme val="minor"/>
      </rPr>
      <t xml:space="preserve"> primeren za magnetno tablo, premer </t>
    </r>
    <r>
      <rPr>
        <b/>
        <sz val="11"/>
        <color theme="1"/>
        <rFont val="Calibri"/>
        <family val="2"/>
        <charset val="238"/>
        <scheme val="minor"/>
      </rPr>
      <t xml:space="preserve">20-25 mm.
</t>
    </r>
    <r>
      <rPr>
        <b/>
        <sz val="11"/>
        <color rgb="FF008080"/>
        <rFont val="Calibri"/>
        <family val="2"/>
        <charset val="238"/>
        <scheme val="minor"/>
      </rPr>
      <t>EM = 1 KOM = MAGNETI 10/1</t>
    </r>
  </si>
  <si>
    <t>MAGNETI SREBRNI 10/1</t>
  </si>
  <si>
    <r>
      <rPr>
        <b/>
        <sz val="11"/>
        <color theme="1"/>
        <rFont val="Calibri"/>
        <family val="2"/>
        <charset val="238"/>
        <scheme val="minor"/>
      </rPr>
      <t>Palčke</t>
    </r>
    <r>
      <rPr>
        <sz val="11"/>
        <color theme="1"/>
        <rFont val="Calibri"/>
        <family val="2"/>
        <charset val="238"/>
        <scheme val="minor"/>
      </rPr>
      <t xml:space="preserve"> (kot za ražnjiče):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gladke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ošiljeno</t>
    </r>
    <r>
      <rPr>
        <sz val="11"/>
        <color theme="1"/>
        <rFont val="Calibri"/>
        <family val="2"/>
        <charset val="238"/>
        <scheme val="minor"/>
      </rPr>
      <t xml:space="preserve"> konico, dolžine </t>
    </r>
    <r>
      <rPr>
        <b/>
        <sz val="11"/>
        <color theme="1"/>
        <rFont val="Calibri"/>
        <family val="2"/>
        <charset val="238"/>
        <scheme val="minor"/>
      </rPr>
      <t>24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26 cm</t>
    </r>
    <r>
      <rPr>
        <sz val="11"/>
        <color theme="1"/>
        <rFont val="Calibri"/>
        <family val="2"/>
        <charset val="238"/>
        <scheme val="minor"/>
      </rPr>
      <t xml:space="preserve">, pakirane v </t>
    </r>
    <r>
      <rPr>
        <b/>
        <sz val="11"/>
        <color theme="1"/>
        <rFont val="Calibri"/>
        <family val="2"/>
        <charset val="238"/>
        <scheme val="minor"/>
      </rPr>
      <t xml:space="preserve">plastični vrečki. 
</t>
    </r>
    <r>
      <rPr>
        <b/>
        <sz val="11"/>
        <color rgb="FF008080"/>
        <rFont val="Calibri"/>
        <family val="2"/>
        <charset val="238"/>
        <scheme val="minor"/>
      </rPr>
      <t>EM = 1 KOM = 1 ZAVITEK PALČK 50/1</t>
    </r>
  </si>
  <si>
    <t>PALČKE ZA RAŽNJIČE, 25 CM</t>
  </si>
  <si>
    <r>
      <rPr>
        <b/>
        <sz val="11"/>
        <color theme="1"/>
        <rFont val="Calibri"/>
        <family val="2"/>
        <charset val="238"/>
        <scheme val="minor"/>
      </rPr>
      <t xml:space="preserve">Kolaž papir: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A3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1 ZAVITEK KOLAŽ PAPIRJA A3 20/1</t>
    </r>
  </si>
  <si>
    <t>RUDOLF KOLAŽ PAPIR A3/20 LISTNI</t>
  </si>
  <si>
    <r>
      <rPr>
        <b/>
        <sz val="11"/>
        <color theme="1"/>
        <rFont val="Calibri"/>
        <family val="2"/>
        <charset val="238"/>
        <scheme val="minor"/>
      </rPr>
      <t xml:space="preserve">Papir šeleshamer: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A3</t>
    </r>
    <r>
      <rPr>
        <sz val="11"/>
        <color theme="1"/>
        <rFont val="Calibri"/>
        <family val="2"/>
        <charset val="238"/>
        <scheme val="minor"/>
      </rPr>
      <t xml:space="preserve">, debelina </t>
    </r>
    <r>
      <rPr>
        <b/>
        <sz val="11"/>
        <color theme="1"/>
        <rFont val="Calibri"/>
        <family val="2"/>
        <charset val="238"/>
        <scheme val="minor"/>
      </rPr>
      <t>200 g</t>
    </r>
    <r>
      <rPr>
        <sz val="11"/>
        <color theme="1"/>
        <rFont val="Calibri"/>
        <family val="2"/>
        <charset val="238"/>
        <scheme val="minor"/>
      </rPr>
      <t xml:space="preserve">, 10 - 12 </t>
    </r>
    <r>
      <rPr>
        <b/>
        <sz val="11"/>
        <color theme="1"/>
        <rFont val="Calibri"/>
        <family val="2"/>
        <charset val="238"/>
        <scheme val="minor"/>
      </rPr>
      <t>različnih</t>
    </r>
    <r>
      <rPr>
        <sz val="11"/>
        <color theme="1"/>
        <rFont val="Calibri"/>
        <family val="2"/>
        <charset val="238"/>
        <scheme val="minor"/>
      </rPr>
      <t xml:space="preserve"> barv.
</t>
    </r>
    <r>
      <rPr>
        <b/>
        <sz val="11"/>
        <color rgb="FF008080"/>
        <rFont val="Calibri"/>
        <family val="2"/>
        <charset val="238"/>
        <scheme val="minor"/>
      </rPr>
      <t>EM = 1 KOM = 1 ZAVITEK PAPIR ŠELESHAMER 120/1</t>
    </r>
  </si>
  <si>
    <t xml:space="preserve">PAPIR ŠELESHAMER 200G A3 BARVNI MIX INTENZIV 1/120 </t>
  </si>
  <si>
    <r>
      <rPr>
        <b/>
        <sz val="11"/>
        <color theme="1"/>
        <rFont val="Calibri"/>
        <family val="2"/>
        <charset val="238"/>
        <scheme val="minor"/>
      </rPr>
      <t>Gnetljiva masa:</t>
    </r>
    <r>
      <rPr>
        <sz val="11"/>
        <color theme="1"/>
        <rFont val="Calibri"/>
        <family val="2"/>
        <charset val="238"/>
        <scheme val="minor"/>
      </rPr>
      <t xml:space="preserve"> na zraku trajno </t>
    </r>
    <r>
      <rPr>
        <b/>
        <sz val="11"/>
        <color theme="1"/>
        <rFont val="Calibri"/>
        <family val="2"/>
        <charset val="238"/>
        <scheme val="minor"/>
      </rPr>
      <t>mehka</t>
    </r>
    <r>
      <rPr>
        <sz val="11"/>
        <color theme="1"/>
        <rFont val="Calibri"/>
        <family val="2"/>
        <charset val="238"/>
        <scheme val="minor"/>
      </rPr>
      <t xml:space="preserve">, komplet </t>
    </r>
    <r>
      <rPr>
        <b/>
        <sz val="11"/>
        <color theme="1"/>
        <rFont val="Calibri"/>
        <family val="2"/>
        <charset val="238"/>
        <scheme val="minor"/>
      </rPr>
      <t xml:space="preserve">5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6</t>
    </r>
    <r>
      <rPr>
        <sz val="11"/>
        <color theme="1"/>
        <rFont val="Calibri"/>
        <family val="2"/>
        <charset val="238"/>
        <scheme val="minor"/>
      </rPr>
      <t xml:space="preserve"> različnih barv v </t>
    </r>
    <r>
      <rPr>
        <b/>
        <sz val="11"/>
        <color theme="1"/>
        <rFont val="Calibri"/>
        <family val="2"/>
        <charset val="238"/>
        <scheme val="minor"/>
      </rPr>
      <t>plastičnem verdu</t>
    </r>
    <r>
      <rPr>
        <sz val="11"/>
        <color theme="1"/>
        <rFont val="Calibri"/>
        <family val="2"/>
        <charset val="238"/>
        <scheme val="minor"/>
      </rPr>
      <t xml:space="preserve">, skupna teža </t>
    </r>
    <r>
      <rPr>
        <b/>
        <sz val="11"/>
        <color theme="1"/>
        <rFont val="Calibri"/>
        <family val="2"/>
        <charset val="238"/>
        <scheme val="minor"/>
      </rPr>
      <t xml:space="preserve">2 kg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3 kg</t>
    </r>
    <r>
      <rPr>
        <sz val="11"/>
        <color theme="1"/>
        <rFont val="Calibri"/>
        <family val="2"/>
        <charset val="238"/>
        <scheme val="minor"/>
      </rPr>
      <t xml:space="preserve">, pakirana tako, da so barve ločene med seboj.
</t>
    </r>
    <r>
      <rPr>
        <b/>
        <sz val="11"/>
        <color rgb="FF008080"/>
        <rFont val="Calibri"/>
        <family val="2"/>
        <charset val="238"/>
        <scheme val="minor"/>
      </rPr>
      <t>EM = 1 KOM = 1 PLASTIČNO VEDRO GNETLJIVE MASE 2 KG DO 3  KG</t>
    </r>
  </si>
  <si>
    <t xml:space="preserve">GNETLJIVA MASA </t>
  </si>
  <si>
    <r>
      <rPr>
        <b/>
        <sz val="11"/>
        <color theme="1"/>
        <rFont val="Calibri"/>
        <family val="2"/>
        <charset val="238"/>
        <scheme val="minor"/>
      </rPr>
      <t>Lahka mehka masa:</t>
    </r>
    <r>
      <rPr>
        <sz val="11"/>
        <color theme="1"/>
        <rFont val="Calibri"/>
        <family val="2"/>
        <charset val="238"/>
        <scheme val="minor"/>
      </rPr>
      <t xml:space="preserve"> na zraku trajno </t>
    </r>
    <r>
      <rPr>
        <b/>
        <sz val="11"/>
        <color theme="1"/>
        <rFont val="Calibri"/>
        <family val="2"/>
        <charset val="238"/>
        <scheme val="minor"/>
      </rPr>
      <t>mehka</t>
    </r>
    <r>
      <rPr>
        <sz val="11"/>
        <color theme="1"/>
        <rFont val="Calibri"/>
        <family val="2"/>
        <charset val="238"/>
        <scheme val="minor"/>
      </rPr>
      <t xml:space="preserve">, primerna za starost </t>
    </r>
    <r>
      <rPr>
        <b/>
        <sz val="11"/>
        <color theme="1"/>
        <rFont val="Calibri"/>
        <family val="2"/>
        <charset val="238"/>
        <scheme val="minor"/>
      </rPr>
      <t>2 +</t>
    </r>
    <r>
      <rPr>
        <sz val="11"/>
        <color theme="1"/>
        <rFont val="Calibri"/>
        <family val="2"/>
        <charset val="238"/>
        <scheme val="minor"/>
      </rPr>
      <t xml:space="preserve">, komplet </t>
    </r>
    <r>
      <rPr>
        <b/>
        <sz val="11"/>
        <color theme="1"/>
        <rFont val="Calibri"/>
        <family val="2"/>
        <charset val="238"/>
        <scheme val="minor"/>
      </rPr>
      <t>5 do 6</t>
    </r>
    <r>
      <rPr>
        <sz val="11"/>
        <color theme="1"/>
        <rFont val="Calibri"/>
        <family val="2"/>
        <charset val="238"/>
        <scheme val="minor"/>
      </rPr>
      <t xml:space="preserve"> različnih barv v </t>
    </r>
    <r>
      <rPr>
        <b/>
        <sz val="11"/>
        <color theme="1"/>
        <rFont val="Calibri"/>
        <family val="2"/>
        <charset val="238"/>
        <scheme val="minor"/>
      </rPr>
      <t>plastičnem verdu</t>
    </r>
    <r>
      <rPr>
        <sz val="11"/>
        <color theme="1"/>
        <rFont val="Calibri"/>
        <family val="2"/>
        <charset val="238"/>
        <scheme val="minor"/>
      </rPr>
      <t xml:space="preserve">, pakirana tako, da so barve ločene med seboj. Skupna teža 1 kg do 2 kg.
</t>
    </r>
    <r>
      <rPr>
        <b/>
        <sz val="11"/>
        <color rgb="FF008080"/>
        <rFont val="Calibri"/>
        <family val="2"/>
        <charset val="238"/>
        <scheme val="minor"/>
      </rPr>
      <t>EM = 1 KOM = 1 PLASTIČNO VEDRO LAHKE MEHKE MASE</t>
    </r>
  </si>
  <si>
    <t xml:space="preserve">LAHKA MEHKA MASA </t>
  </si>
  <si>
    <r>
      <rPr>
        <b/>
        <sz val="11"/>
        <color theme="1"/>
        <rFont val="Calibri"/>
        <family val="2"/>
        <charset val="238"/>
        <scheme val="minor"/>
      </rPr>
      <t>Risalni blok: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A3.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1 ZAVITEK RISALNEGA BLOKA 20-30/1</t>
    </r>
  </si>
  <si>
    <r>
      <t xml:space="preserve">Ščipalke: lesene, natur,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7 cm.
</t>
    </r>
    <r>
      <rPr>
        <b/>
        <sz val="11"/>
        <color rgb="FF008080"/>
        <rFont val="Calibri"/>
        <family val="2"/>
        <charset val="238"/>
        <scheme val="minor"/>
      </rPr>
      <t>EM = 1 KOM = 1 ZAVITEK ŠČIPALK 50/1</t>
    </r>
  </si>
  <si>
    <t xml:space="preserve">LESENE ŠČIPALKE 1X7CM </t>
  </si>
  <si>
    <t>MAPED ŠKARJE ZA LEVIČARJE</t>
  </si>
  <si>
    <t xml:space="preserve">FISKARS CLASSIC VEČNAMESNKE ŠKARJE | 17CM </t>
  </si>
  <si>
    <r>
      <rPr>
        <b/>
        <sz val="11"/>
        <color theme="1"/>
        <rFont val="Calibri"/>
        <family val="2"/>
        <charset val="238"/>
        <scheme val="minor"/>
      </rPr>
      <t xml:space="preserve">Voščenke: debele,različnih intenzivnih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1 ZAVITEK VOŠČENK 12/1</t>
    </r>
  </si>
  <si>
    <r>
      <rPr>
        <b/>
        <sz val="11"/>
        <color theme="1"/>
        <rFont val="Calibri"/>
        <family val="2"/>
        <charset val="238"/>
        <scheme val="minor"/>
      </rPr>
      <t xml:space="preserve">Voščenke: tanke, različnih intenzivnih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1 ZAVITEK VOŠČENK 12/1</t>
    </r>
  </si>
  <si>
    <t xml:space="preserve">VOŠČENKE GIOTTO CERA 1/12 </t>
  </si>
  <si>
    <r>
      <t xml:space="preserve">Vrvica: 0,6 mm x 25 m, elastična, bela.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</si>
  <si>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ELASTIČNA VRVICA 0,6 MM, BELA</t>
  </si>
  <si>
    <r>
      <t xml:space="preserve">Vrvica: 0,6 mm x 25 m, elastična, črna.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</si>
  <si>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ELASTIČNA VRVICA 0,6 MM, ČRNA</t>
  </si>
  <si>
    <r>
      <rPr>
        <b/>
        <sz val="11"/>
        <color theme="1"/>
        <rFont val="Calibri"/>
        <family val="2"/>
        <charset val="238"/>
        <scheme val="minor"/>
      </rPr>
      <t>Samolepilne etikete: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bele</t>
    </r>
    <r>
      <rPr>
        <sz val="11"/>
        <color theme="1"/>
        <rFont val="Calibri"/>
        <family val="2"/>
        <charset val="238"/>
        <scheme val="minor"/>
      </rPr>
      <t>, dimenzije 38</t>
    </r>
    <r>
      <rPr>
        <b/>
        <sz val="11"/>
        <color theme="1"/>
        <rFont val="Calibri"/>
        <family val="2"/>
        <charset val="238"/>
        <scheme val="minor"/>
      </rPr>
      <t xml:space="preserve"> x 21,2 mm,</t>
    </r>
    <r>
      <rPr>
        <sz val="11"/>
        <color theme="1"/>
        <rFont val="Calibri"/>
        <family val="2"/>
        <charset val="238"/>
        <scheme val="minor"/>
      </rPr>
      <t xml:space="preserve"> na 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 formatu, </t>
    </r>
    <r>
      <rPr>
        <b/>
        <sz val="11"/>
        <color theme="1"/>
        <rFont val="Calibri"/>
        <family val="2"/>
        <charset val="238"/>
        <scheme val="minor"/>
      </rPr>
      <t xml:space="preserve">primerne za tiskalnik.
</t>
    </r>
    <r>
      <rPr>
        <b/>
        <sz val="11"/>
        <color rgb="FF008080"/>
        <rFont val="Calibri"/>
        <family val="2"/>
        <charset val="238"/>
        <scheme val="minor"/>
      </rPr>
      <t>EM = 1 KOM = 1 ZAVITEK ETIKET 100/1</t>
    </r>
  </si>
  <si>
    <t>ETIKETE SOREX 38X21,2 100/1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</si>
</sst>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164" formatCode="&quot; &quot;#,##0.00&quot; &quot;[$€]&quot; &quot;;&quot;-&quot;#,##0.00&quot; &quot;[$€]&quot; &quot;;&quot; -&quot;00&quot; &quot;[$€]&quot; &quot;;&quot; &quot;@&quot; 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1"/>
      <color rgb="FF006100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8080"/>
      <name val="Calibri"/>
      <family val="2"/>
      <charset val="238"/>
      <scheme val="minor"/>
    </font>
    <font>
      <sz val="11"/>
      <color rgb="FF008080"/>
      <name val="Calibri"/>
      <family val="2"/>
      <charset val="238"/>
      <scheme val="minor"/>
    </font>
    <font>
      <b/>
      <sz val="11"/>
      <color rgb="FF00808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1A181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1" fillId="4" borderId="0" applyNumberFormat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8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8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0" fillId="0" borderId="2" xfId="0" applyBorder="1"/>
    <xf numFmtId="0" fontId="7" fillId="5" borderId="1" xfId="3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0" fillId="5" borderId="1" xfId="3" applyFont="1" applyFill="1" applyBorder="1" applyAlignment="1">
      <alignment horizontal="center" vertical="center" wrapText="1"/>
    </xf>
    <xf numFmtId="0" fontId="2" fillId="5" borderId="1" xfId="3" applyFont="1" applyFill="1" applyBorder="1" applyAlignment="1">
      <alignment horizontal="center" vertical="center" wrapText="1"/>
    </xf>
    <xf numFmtId="0" fontId="14" fillId="4" borderId="8" xfId="5" applyFont="1" applyBorder="1" applyAlignment="1">
      <alignment horizontal="center" wrapText="1"/>
    </xf>
    <xf numFmtId="6" fontId="14" fillId="4" borderId="9" xfId="5" applyNumberFormat="1" applyFont="1" applyBorder="1" applyAlignment="1">
      <alignment horizontal="center" wrapText="1"/>
    </xf>
    <xf numFmtId="8" fontId="14" fillId="4" borderId="9" xfId="5" applyNumberFormat="1" applyFont="1" applyBorder="1" applyAlignment="1">
      <alignment horizontal="center" wrapText="1"/>
    </xf>
    <xf numFmtId="8" fontId="14" fillId="4" borderId="10" xfId="5" applyNumberFormat="1" applyFont="1" applyBorder="1" applyAlignment="1">
      <alignment horizontal="center" wrapText="1"/>
    </xf>
    <xf numFmtId="8" fontId="14" fillId="4" borderId="9" xfId="5" applyNumberFormat="1" applyFont="1" applyBorder="1" applyAlignment="1">
      <alignment horizontal="center"/>
    </xf>
    <xf numFmtId="8" fontId="14" fillId="4" borderId="10" xfId="5" applyNumberFormat="1" applyFont="1" applyBorder="1" applyAlignment="1">
      <alignment horizontal="center"/>
    </xf>
    <xf numFmtId="0" fontId="14" fillId="4" borderId="8" xfId="5" applyFont="1" applyBorder="1" applyAlignment="1">
      <alignment horizontal="center" vertical="center" wrapText="1"/>
    </xf>
    <xf numFmtId="8" fontId="14" fillId="4" borderId="9" xfId="5" applyNumberFormat="1" applyFont="1" applyBorder="1" applyAlignment="1">
      <alignment horizontal="center" vertical="center"/>
    </xf>
    <xf numFmtId="6" fontId="14" fillId="4" borderId="9" xfId="5" applyNumberFormat="1" applyFont="1" applyBorder="1" applyAlignment="1">
      <alignment horizontal="center" vertical="center" wrapText="1"/>
    </xf>
    <xf numFmtId="6" fontId="14" fillId="4" borderId="9" xfId="5" applyNumberFormat="1" applyFont="1" applyBorder="1" applyAlignment="1">
      <alignment horizontal="center" vertical="center"/>
    </xf>
    <xf numFmtId="8" fontId="14" fillId="4" borderId="10" xfId="5" applyNumberFormat="1" applyFont="1" applyBorder="1" applyAlignment="1">
      <alignment horizontal="center" vertical="center"/>
    </xf>
    <xf numFmtId="6" fontId="14" fillId="4" borderId="10" xfId="5" applyNumberFormat="1" applyFont="1" applyBorder="1" applyAlignment="1">
      <alignment horizontal="center" vertical="center"/>
    </xf>
    <xf numFmtId="0" fontId="15" fillId="4" borderId="8" xfId="5" applyFont="1" applyBorder="1" applyAlignment="1">
      <alignment horizontal="center" vertical="center"/>
    </xf>
    <xf numFmtId="6" fontId="15" fillId="4" borderId="9" xfId="5" applyNumberFormat="1" applyFont="1" applyBorder="1" applyAlignment="1">
      <alignment horizontal="center" vertical="center"/>
    </xf>
    <xf numFmtId="6" fontId="15" fillId="4" borderId="10" xfId="5" applyNumberFormat="1" applyFont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1" xfId="1" applyBorder="1" applyAlignment="1">
      <alignment horizontal="center" vertical="center" wrapText="1"/>
    </xf>
    <xf numFmtId="0" fontId="4" fillId="0" borderId="12" xfId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 wrapText="1"/>
    </xf>
    <xf numFmtId="0" fontId="1" fillId="5" borderId="1" xfId="3" applyFont="1" applyFill="1" applyBorder="1" applyAlignment="1">
      <alignment horizontal="center" vertical="center" wrapText="1"/>
    </xf>
    <xf numFmtId="3" fontId="0" fillId="0" borderId="0" xfId="0" applyNumberFormat="1"/>
    <xf numFmtId="164" fontId="16" fillId="5" borderId="1" xfId="3" applyNumberFormat="1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6" fontId="20" fillId="0" borderId="1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13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1" xfId="4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8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8" fontId="0" fillId="0" borderId="1" xfId="0" applyNumberFormat="1" applyBorder="1" applyAlignment="1" applyProtection="1">
      <alignment horizontal="center" vertical="center" wrapText="1"/>
      <protection locked="0"/>
    </xf>
    <xf numFmtId="8" fontId="9" fillId="5" borderId="1" xfId="3" applyNumberFormat="1" applyFont="1" applyFill="1" applyBorder="1" applyAlignment="1" applyProtection="1">
      <alignment horizontal="center" vertical="center" wrapText="1"/>
      <protection locked="0"/>
    </xf>
    <xf numFmtId="8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8" fontId="5" fillId="5" borderId="1" xfId="3" applyNumberFormat="1" applyFont="1" applyFill="1" applyBorder="1" applyAlignment="1" applyProtection="1">
      <alignment horizontal="center" vertical="center" wrapText="1"/>
      <protection locked="0"/>
    </xf>
    <xf numFmtId="8" fontId="0" fillId="0" borderId="1" xfId="0" applyNumberFormat="1" applyBorder="1" applyAlignment="1" applyProtection="1">
      <alignment horizontal="center" vertical="center"/>
      <protection locked="0"/>
    </xf>
    <xf numFmtId="8" fontId="4" fillId="0" borderId="1" xfId="1" applyNumberFormat="1" applyBorder="1" applyAlignment="1" applyProtection="1">
      <alignment horizontal="center" vertical="center"/>
      <protection locked="0"/>
    </xf>
    <xf numFmtId="8" fontId="9" fillId="5" borderId="1" xfId="3" applyNumberFormat="1" applyFont="1" applyFill="1" applyBorder="1" applyAlignment="1" applyProtection="1">
      <alignment horizontal="center" vertical="center"/>
      <protection locked="0"/>
    </xf>
    <xf numFmtId="8" fontId="5" fillId="5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2" xfId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6">
    <cellStyle name="Dobro" xfId="5" builtinId="26"/>
    <cellStyle name="Hiperpovezava" xfId="4" builtinId="8"/>
    <cellStyle name="Navadno" xfId="0" builtinId="0"/>
    <cellStyle name="Navadno 2" xfId="1" xr:uid="{00000000-0005-0000-0000-000003000000}"/>
    <cellStyle name="Slabo" xfId="3" builtinId="27"/>
    <cellStyle name="Valuta 2" xfId="2" xr:uid="{00000000-0005-0000-0000-000005000000}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5.png"/><Relationship Id="rId21" Type="http://schemas.openxmlformats.org/officeDocument/2006/relationships/image" Target="../media/image50.png"/><Relationship Id="rId42" Type="http://schemas.openxmlformats.org/officeDocument/2006/relationships/image" Target="../media/image71.png"/><Relationship Id="rId47" Type="http://schemas.openxmlformats.org/officeDocument/2006/relationships/image" Target="../media/image76.png"/><Relationship Id="rId63" Type="http://schemas.openxmlformats.org/officeDocument/2006/relationships/image" Target="../media/image92.png"/><Relationship Id="rId68" Type="http://schemas.openxmlformats.org/officeDocument/2006/relationships/image" Target="../media/image97.jpeg"/><Relationship Id="rId2" Type="http://schemas.openxmlformats.org/officeDocument/2006/relationships/image" Target="../media/image31.jpeg"/><Relationship Id="rId16" Type="http://schemas.openxmlformats.org/officeDocument/2006/relationships/image" Target="../media/image45.png"/><Relationship Id="rId29" Type="http://schemas.openxmlformats.org/officeDocument/2006/relationships/image" Target="../media/image58.png"/><Relationship Id="rId11" Type="http://schemas.openxmlformats.org/officeDocument/2006/relationships/image" Target="../media/image40.jpeg"/><Relationship Id="rId24" Type="http://schemas.openxmlformats.org/officeDocument/2006/relationships/image" Target="../media/image53.png"/><Relationship Id="rId32" Type="http://schemas.openxmlformats.org/officeDocument/2006/relationships/image" Target="../media/image61.png"/><Relationship Id="rId37" Type="http://schemas.openxmlformats.org/officeDocument/2006/relationships/image" Target="../media/image66.jpeg"/><Relationship Id="rId40" Type="http://schemas.openxmlformats.org/officeDocument/2006/relationships/image" Target="../media/image69.png"/><Relationship Id="rId45" Type="http://schemas.openxmlformats.org/officeDocument/2006/relationships/image" Target="../media/image74.png"/><Relationship Id="rId53" Type="http://schemas.openxmlformats.org/officeDocument/2006/relationships/image" Target="../media/image82.png"/><Relationship Id="rId58" Type="http://schemas.openxmlformats.org/officeDocument/2006/relationships/image" Target="../media/image87.jpeg"/><Relationship Id="rId66" Type="http://schemas.openxmlformats.org/officeDocument/2006/relationships/image" Target="../media/image95.jpeg"/><Relationship Id="rId74" Type="http://schemas.openxmlformats.org/officeDocument/2006/relationships/image" Target="../media/image103.jpeg"/><Relationship Id="rId5" Type="http://schemas.openxmlformats.org/officeDocument/2006/relationships/image" Target="../media/image34.jpeg"/><Relationship Id="rId61" Type="http://schemas.openxmlformats.org/officeDocument/2006/relationships/image" Target="../media/image90.png"/><Relationship Id="rId19" Type="http://schemas.openxmlformats.org/officeDocument/2006/relationships/image" Target="../media/image48.jpeg"/><Relationship Id="rId14" Type="http://schemas.openxmlformats.org/officeDocument/2006/relationships/image" Target="../media/image43.png"/><Relationship Id="rId22" Type="http://schemas.openxmlformats.org/officeDocument/2006/relationships/image" Target="../media/image51.png"/><Relationship Id="rId27" Type="http://schemas.openxmlformats.org/officeDocument/2006/relationships/image" Target="../media/image56.jpeg"/><Relationship Id="rId30" Type="http://schemas.openxmlformats.org/officeDocument/2006/relationships/image" Target="../media/image59.png"/><Relationship Id="rId35" Type="http://schemas.openxmlformats.org/officeDocument/2006/relationships/image" Target="../media/image64.png"/><Relationship Id="rId43" Type="http://schemas.openxmlformats.org/officeDocument/2006/relationships/image" Target="../media/image72.png"/><Relationship Id="rId48" Type="http://schemas.openxmlformats.org/officeDocument/2006/relationships/image" Target="../media/image77.png"/><Relationship Id="rId56" Type="http://schemas.openxmlformats.org/officeDocument/2006/relationships/image" Target="../media/image85.png"/><Relationship Id="rId64" Type="http://schemas.openxmlformats.org/officeDocument/2006/relationships/image" Target="../media/image93.png"/><Relationship Id="rId69" Type="http://schemas.openxmlformats.org/officeDocument/2006/relationships/image" Target="../media/image98.jpeg"/><Relationship Id="rId8" Type="http://schemas.openxmlformats.org/officeDocument/2006/relationships/image" Target="../media/image37.png"/><Relationship Id="rId51" Type="http://schemas.openxmlformats.org/officeDocument/2006/relationships/image" Target="../media/image80.png"/><Relationship Id="rId72" Type="http://schemas.openxmlformats.org/officeDocument/2006/relationships/image" Target="../media/image101.jpeg"/><Relationship Id="rId3" Type="http://schemas.openxmlformats.org/officeDocument/2006/relationships/image" Target="../media/image32.png"/><Relationship Id="rId12" Type="http://schemas.openxmlformats.org/officeDocument/2006/relationships/image" Target="../media/image41.jpeg"/><Relationship Id="rId17" Type="http://schemas.openxmlformats.org/officeDocument/2006/relationships/image" Target="../media/image46.png"/><Relationship Id="rId25" Type="http://schemas.openxmlformats.org/officeDocument/2006/relationships/image" Target="../media/image54.png"/><Relationship Id="rId33" Type="http://schemas.openxmlformats.org/officeDocument/2006/relationships/image" Target="../media/image62.png"/><Relationship Id="rId38" Type="http://schemas.openxmlformats.org/officeDocument/2006/relationships/image" Target="../media/image67.jpeg"/><Relationship Id="rId46" Type="http://schemas.openxmlformats.org/officeDocument/2006/relationships/image" Target="../media/image75.png"/><Relationship Id="rId59" Type="http://schemas.openxmlformats.org/officeDocument/2006/relationships/image" Target="../media/image88.png"/><Relationship Id="rId67" Type="http://schemas.openxmlformats.org/officeDocument/2006/relationships/image" Target="../media/image96.png"/><Relationship Id="rId20" Type="http://schemas.openxmlformats.org/officeDocument/2006/relationships/image" Target="../media/image49.png"/><Relationship Id="rId41" Type="http://schemas.openxmlformats.org/officeDocument/2006/relationships/image" Target="../media/image70.jpeg"/><Relationship Id="rId54" Type="http://schemas.openxmlformats.org/officeDocument/2006/relationships/image" Target="../media/image83.png"/><Relationship Id="rId62" Type="http://schemas.openxmlformats.org/officeDocument/2006/relationships/image" Target="../media/image91.png"/><Relationship Id="rId70" Type="http://schemas.openxmlformats.org/officeDocument/2006/relationships/image" Target="../media/image99.png"/><Relationship Id="rId75" Type="http://schemas.openxmlformats.org/officeDocument/2006/relationships/image" Target="../media/image104.jpeg"/><Relationship Id="rId1" Type="http://schemas.openxmlformats.org/officeDocument/2006/relationships/image" Target="../media/image30.jpeg"/><Relationship Id="rId6" Type="http://schemas.openxmlformats.org/officeDocument/2006/relationships/image" Target="../media/image35.jpeg"/><Relationship Id="rId15" Type="http://schemas.openxmlformats.org/officeDocument/2006/relationships/image" Target="../media/image44.png"/><Relationship Id="rId23" Type="http://schemas.openxmlformats.org/officeDocument/2006/relationships/image" Target="../media/image52.png"/><Relationship Id="rId28" Type="http://schemas.openxmlformats.org/officeDocument/2006/relationships/image" Target="../media/image57.png"/><Relationship Id="rId36" Type="http://schemas.openxmlformats.org/officeDocument/2006/relationships/image" Target="../media/image65.png"/><Relationship Id="rId49" Type="http://schemas.openxmlformats.org/officeDocument/2006/relationships/image" Target="../media/image78.png"/><Relationship Id="rId57" Type="http://schemas.openxmlformats.org/officeDocument/2006/relationships/image" Target="../media/image86.png"/><Relationship Id="rId10" Type="http://schemas.openxmlformats.org/officeDocument/2006/relationships/image" Target="../media/image39.png"/><Relationship Id="rId31" Type="http://schemas.openxmlformats.org/officeDocument/2006/relationships/image" Target="../media/image60.jpeg"/><Relationship Id="rId44" Type="http://schemas.openxmlformats.org/officeDocument/2006/relationships/image" Target="../media/image73.jpeg"/><Relationship Id="rId52" Type="http://schemas.openxmlformats.org/officeDocument/2006/relationships/image" Target="../media/image81.jpeg"/><Relationship Id="rId60" Type="http://schemas.openxmlformats.org/officeDocument/2006/relationships/image" Target="../media/image89.png"/><Relationship Id="rId65" Type="http://schemas.openxmlformats.org/officeDocument/2006/relationships/image" Target="../media/image94.png"/><Relationship Id="rId73" Type="http://schemas.openxmlformats.org/officeDocument/2006/relationships/image" Target="../media/image102.pn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13" Type="http://schemas.openxmlformats.org/officeDocument/2006/relationships/image" Target="../media/image42.png"/><Relationship Id="rId18" Type="http://schemas.openxmlformats.org/officeDocument/2006/relationships/image" Target="../media/image47.png"/><Relationship Id="rId39" Type="http://schemas.openxmlformats.org/officeDocument/2006/relationships/image" Target="../media/image68.png"/><Relationship Id="rId34" Type="http://schemas.openxmlformats.org/officeDocument/2006/relationships/image" Target="../media/image63.png"/><Relationship Id="rId50" Type="http://schemas.openxmlformats.org/officeDocument/2006/relationships/image" Target="../media/image79.jpeg"/><Relationship Id="rId55" Type="http://schemas.openxmlformats.org/officeDocument/2006/relationships/image" Target="../media/image84.png"/><Relationship Id="rId76" Type="http://schemas.openxmlformats.org/officeDocument/2006/relationships/image" Target="../media/image105.jpeg"/><Relationship Id="rId7" Type="http://schemas.openxmlformats.org/officeDocument/2006/relationships/image" Target="../media/image36.png"/><Relationship Id="rId71" Type="http://schemas.openxmlformats.org/officeDocument/2006/relationships/image" Target="../media/image10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3.jpeg"/><Relationship Id="rId13" Type="http://schemas.openxmlformats.org/officeDocument/2006/relationships/image" Target="../media/image118.png"/><Relationship Id="rId3" Type="http://schemas.openxmlformats.org/officeDocument/2006/relationships/image" Target="../media/image108.jpeg"/><Relationship Id="rId7" Type="http://schemas.openxmlformats.org/officeDocument/2006/relationships/image" Target="../media/image112.jpeg"/><Relationship Id="rId12" Type="http://schemas.openxmlformats.org/officeDocument/2006/relationships/image" Target="../media/image117.png"/><Relationship Id="rId17" Type="http://schemas.openxmlformats.org/officeDocument/2006/relationships/image" Target="../media/image122.png"/><Relationship Id="rId2" Type="http://schemas.openxmlformats.org/officeDocument/2006/relationships/image" Target="../media/image107.png"/><Relationship Id="rId16" Type="http://schemas.openxmlformats.org/officeDocument/2006/relationships/image" Target="../media/image121.gif"/><Relationship Id="rId1" Type="http://schemas.openxmlformats.org/officeDocument/2006/relationships/image" Target="../media/image106.png"/><Relationship Id="rId6" Type="http://schemas.openxmlformats.org/officeDocument/2006/relationships/image" Target="../media/image111.jpeg"/><Relationship Id="rId11" Type="http://schemas.openxmlformats.org/officeDocument/2006/relationships/image" Target="../media/image116.png"/><Relationship Id="rId5" Type="http://schemas.openxmlformats.org/officeDocument/2006/relationships/image" Target="../media/image110.png"/><Relationship Id="rId15" Type="http://schemas.openxmlformats.org/officeDocument/2006/relationships/image" Target="../media/image120.jpeg"/><Relationship Id="rId10" Type="http://schemas.openxmlformats.org/officeDocument/2006/relationships/image" Target="../media/image115.png"/><Relationship Id="rId4" Type="http://schemas.openxmlformats.org/officeDocument/2006/relationships/image" Target="../media/image109.png"/><Relationship Id="rId9" Type="http://schemas.openxmlformats.org/officeDocument/2006/relationships/image" Target="../media/image114.jpeg"/><Relationship Id="rId14" Type="http://schemas.openxmlformats.org/officeDocument/2006/relationships/image" Target="../media/image11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5.png"/><Relationship Id="rId2" Type="http://schemas.openxmlformats.org/officeDocument/2006/relationships/image" Target="../media/image124.png"/><Relationship Id="rId1" Type="http://schemas.openxmlformats.org/officeDocument/2006/relationships/image" Target="../media/image123.png"/><Relationship Id="rId4" Type="http://schemas.openxmlformats.org/officeDocument/2006/relationships/image" Target="../media/image126.jpeg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52.png"/><Relationship Id="rId21" Type="http://schemas.openxmlformats.org/officeDocument/2006/relationships/image" Target="../media/image147.jpeg"/><Relationship Id="rId42" Type="http://schemas.openxmlformats.org/officeDocument/2006/relationships/image" Target="../media/image168.jpeg"/><Relationship Id="rId47" Type="http://schemas.openxmlformats.org/officeDocument/2006/relationships/image" Target="../media/image173.jpeg"/><Relationship Id="rId63" Type="http://schemas.openxmlformats.org/officeDocument/2006/relationships/image" Target="../media/image92.png"/><Relationship Id="rId68" Type="http://schemas.openxmlformats.org/officeDocument/2006/relationships/image" Target="../media/image192.jpeg"/><Relationship Id="rId84" Type="http://schemas.openxmlformats.org/officeDocument/2006/relationships/image" Target="../media/image208.jpeg"/><Relationship Id="rId89" Type="http://schemas.openxmlformats.org/officeDocument/2006/relationships/image" Target="../media/image213.jpeg"/><Relationship Id="rId112" Type="http://schemas.openxmlformats.org/officeDocument/2006/relationships/image" Target="../media/image236.jpeg"/><Relationship Id="rId16" Type="http://schemas.openxmlformats.org/officeDocument/2006/relationships/image" Target="../media/image142.jpeg"/><Relationship Id="rId107" Type="http://schemas.openxmlformats.org/officeDocument/2006/relationships/image" Target="../media/image231.png"/><Relationship Id="rId11" Type="http://schemas.openxmlformats.org/officeDocument/2006/relationships/image" Target="../media/image137.jpeg"/><Relationship Id="rId32" Type="http://schemas.openxmlformats.org/officeDocument/2006/relationships/image" Target="../media/image158.jpeg"/><Relationship Id="rId37" Type="http://schemas.openxmlformats.org/officeDocument/2006/relationships/image" Target="../media/image163.png"/><Relationship Id="rId53" Type="http://schemas.openxmlformats.org/officeDocument/2006/relationships/image" Target="../media/image179.jpeg"/><Relationship Id="rId58" Type="http://schemas.openxmlformats.org/officeDocument/2006/relationships/image" Target="../media/image183.jpeg"/><Relationship Id="rId74" Type="http://schemas.openxmlformats.org/officeDocument/2006/relationships/image" Target="../media/image198.jpeg"/><Relationship Id="rId79" Type="http://schemas.openxmlformats.org/officeDocument/2006/relationships/image" Target="../media/image203.jpeg"/><Relationship Id="rId102" Type="http://schemas.openxmlformats.org/officeDocument/2006/relationships/image" Target="../media/image226.png"/><Relationship Id="rId5" Type="http://schemas.openxmlformats.org/officeDocument/2006/relationships/image" Target="../media/image131.jpeg"/><Relationship Id="rId90" Type="http://schemas.openxmlformats.org/officeDocument/2006/relationships/image" Target="../media/image214.jpeg"/><Relationship Id="rId95" Type="http://schemas.openxmlformats.org/officeDocument/2006/relationships/image" Target="../media/image219.jpeg"/><Relationship Id="rId22" Type="http://schemas.openxmlformats.org/officeDocument/2006/relationships/image" Target="../media/image148.jpeg"/><Relationship Id="rId27" Type="http://schemas.openxmlformats.org/officeDocument/2006/relationships/image" Target="../media/image153.png"/><Relationship Id="rId43" Type="http://schemas.openxmlformats.org/officeDocument/2006/relationships/image" Target="../media/image169.jpeg"/><Relationship Id="rId48" Type="http://schemas.openxmlformats.org/officeDocument/2006/relationships/image" Target="../media/image174.jpeg"/><Relationship Id="rId64" Type="http://schemas.openxmlformats.org/officeDocument/2006/relationships/image" Target="../media/image188.jpeg"/><Relationship Id="rId69" Type="http://schemas.openxmlformats.org/officeDocument/2006/relationships/image" Target="../media/image193.jpeg"/><Relationship Id="rId113" Type="http://schemas.openxmlformats.org/officeDocument/2006/relationships/image" Target="../media/image237.png"/><Relationship Id="rId80" Type="http://schemas.openxmlformats.org/officeDocument/2006/relationships/image" Target="../media/image204.jpeg"/><Relationship Id="rId85" Type="http://schemas.openxmlformats.org/officeDocument/2006/relationships/image" Target="../media/image209.jpeg"/><Relationship Id="rId12" Type="http://schemas.openxmlformats.org/officeDocument/2006/relationships/image" Target="../media/image138.jpeg"/><Relationship Id="rId17" Type="http://schemas.openxmlformats.org/officeDocument/2006/relationships/image" Target="../media/image143.png"/><Relationship Id="rId33" Type="http://schemas.openxmlformats.org/officeDocument/2006/relationships/image" Target="../media/image159.jpeg"/><Relationship Id="rId38" Type="http://schemas.openxmlformats.org/officeDocument/2006/relationships/image" Target="../media/image164.jpeg"/><Relationship Id="rId59" Type="http://schemas.openxmlformats.org/officeDocument/2006/relationships/image" Target="../media/image184.jpeg"/><Relationship Id="rId103" Type="http://schemas.openxmlformats.org/officeDocument/2006/relationships/image" Target="../media/image227.png"/><Relationship Id="rId108" Type="http://schemas.openxmlformats.org/officeDocument/2006/relationships/image" Target="../media/image232.jpeg"/><Relationship Id="rId54" Type="http://schemas.openxmlformats.org/officeDocument/2006/relationships/image" Target="../media/image180.jpeg"/><Relationship Id="rId70" Type="http://schemas.openxmlformats.org/officeDocument/2006/relationships/image" Target="../media/image194.jpeg"/><Relationship Id="rId75" Type="http://schemas.openxmlformats.org/officeDocument/2006/relationships/image" Target="../media/image199.jpeg"/><Relationship Id="rId91" Type="http://schemas.openxmlformats.org/officeDocument/2006/relationships/image" Target="../media/image215.jpeg"/><Relationship Id="rId96" Type="http://schemas.openxmlformats.org/officeDocument/2006/relationships/image" Target="../media/image220.jpeg"/><Relationship Id="rId1" Type="http://schemas.openxmlformats.org/officeDocument/2006/relationships/image" Target="../media/image127.jpeg"/><Relationship Id="rId6" Type="http://schemas.openxmlformats.org/officeDocument/2006/relationships/image" Target="../media/image132.jpeg"/><Relationship Id="rId15" Type="http://schemas.openxmlformats.org/officeDocument/2006/relationships/image" Target="../media/image141.png"/><Relationship Id="rId23" Type="http://schemas.openxmlformats.org/officeDocument/2006/relationships/image" Target="../media/image149.jpeg"/><Relationship Id="rId28" Type="http://schemas.openxmlformats.org/officeDocument/2006/relationships/image" Target="../media/image154.png"/><Relationship Id="rId36" Type="http://schemas.openxmlformats.org/officeDocument/2006/relationships/image" Target="../media/image162.jpeg"/><Relationship Id="rId49" Type="http://schemas.openxmlformats.org/officeDocument/2006/relationships/image" Target="../media/image175.jpeg"/><Relationship Id="rId57" Type="http://schemas.openxmlformats.org/officeDocument/2006/relationships/image" Target="../media/image182.jpeg"/><Relationship Id="rId106" Type="http://schemas.openxmlformats.org/officeDocument/2006/relationships/image" Target="../media/image230.jpeg"/><Relationship Id="rId114" Type="http://schemas.openxmlformats.org/officeDocument/2006/relationships/image" Target="../media/image238.jpeg"/><Relationship Id="rId10" Type="http://schemas.openxmlformats.org/officeDocument/2006/relationships/image" Target="../media/image136.jpeg"/><Relationship Id="rId31" Type="http://schemas.openxmlformats.org/officeDocument/2006/relationships/image" Target="../media/image157.png"/><Relationship Id="rId44" Type="http://schemas.openxmlformats.org/officeDocument/2006/relationships/image" Target="../media/image170.jpeg"/><Relationship Id="rId52" Type="http://schemas.openxmlformats.org/officeDocument/2006/relationships/image" Target="../media/image178.jpeg"/><Relationship Id="rId60" Type="http://schemas.openxmlformats.org/officeDocument/2006/relationships/image" Target="../media/image185.jpeg"/><Relationship Id="rId65" Type="http://schemas.openxmlformats.org/officeDocument/2006/relationships/image" Target="../media/image189.jpeg"/><Relationship Id="rId73" Type="http://schemas.openxmlformats.org/officeDocument/2006/relationships/image" Target="../media/image197.jpeg"/><Relationship Id="rId78" Type="http://schemas.openxmlformats.org/officeDocument/2006/relationships/image" Target="../media/image202.jpeg"/><Relationship Id="rId81" Type="http://schemas.openxmlformats.org/officeDocument/2006/relationships/image" Target="../media/image205.jpeg"/><Relationship Id="rId86" Type="http://schemas.openxmlformats.org/officeDocument/2006/relationships/image" Target="../media/image210.jpeg"/><Relationship Id="rId94" Type="http://schemas.openxmlformats.org/officeDocument/2006/relationships/image" Target="../media/image218.jpeg"/><Relationship Id="rId99" Type="http://schemas.openxmlformats.org/officeDocument/2006/relationships/image" Target="../media/image223.jpeg"/><Relationship Id="rId101" Type="http://schemas.openxmlformats.org/officeDocument/2006/relationships/image" Target="../media/image225.jpeg"/><Relationship Id="rId4" Type="http://schemas.openxmlformats.org/officeDocument/2006/relationships/image" Target="../media/image130.jpeg"/><Relationship Id="rId9" Type="http://schemas.openxmlformats.org/officeDocument/2006/relationships/image" Target="../media/image135.jpeg"/><Relationship Id="rId13" Type="http://schemas.openxmlformats.org/officeDocument/2006/relationships/image" Target="../media/image139.jpeg"/><Relationship Id="rId18" Type="http://schemas.openxmlformats.org/officeDocument/2006/relationships/image" Target="../media/image144.jpeg"/><Relationship Id="rId39" Type="http://schemas.openxmlformats.org/officeDocument/2006/relationships/image" Target="../media/image165.jpeg"/><Relationship Id="rId109" Type="http://schemas.openxmlformats.org/officeDocument/2006/relationships/image" Target="../media/image233.jpeg"/><Relationship Id="rId34" Type="http://schemas.openxmlformats.org/officeDocument/2006/relationships/image" Target="../media/image160.png"/><Relationship Id="rId50" Type="http://schemas.openxmlformats.org/officeDocument/2006/relationships/image" Target="../media/image176.jpeg"/><Relationship Id="rId55" Type="http://schemas.openxmlformats.org/officeDocument/2006/relationships/image" Target="../media/image181.jpeg"/><Relationship Id="rId76" Type="http://schemas.openxmlformats.org/officeDocument/2006/relationships/image" Target="../media/image200.jpeg"/><Relationship Id="rId97" Type="http://schemas.openxmlformats.org/officeDocument/2006/relationships/image" Target="../media/image221.jpeg"/><Relationship Id="rId104" Type="http://schemas.openxmlformats.org/officeDocument/2006/relationships/image" Target="../media/image228.png"/><Relationship Id="rId7" Type="http://schemas.openxmlformats.org/officeDocument/2006/relationships/image" Target="../media/image133.png"/><Relationship Id="rId71" Type="http://schemas.openxmlformats.org/officeDocument/2006/relationships/image" Target="../media/image195.png"/><Relationship Id="rId92" Type="http://schemas.openxmlformats.org/officeDocument/2006/relationships/image" Target="../media/image216.jpeg"/><Relationship Id="rId2" Type="http://schemas.openxmlformats.org/officeDocument/2006/relationships/image" Target="../media/image128.jpeg"/><Relationship Id="rId29" Type="http://schemas.openxmlformats.org/officeDocument/2006/relationships/image" Target="../media/image155.jpeg"/><Relationship Id="rId24" Type="http://schemas.openxmlformats.org/officeDocument/2006/relationships/image" Target="../media/image150.jpeg"/><Relationship Id="rId40" Type="http://schemas.openxmlformats.org/officeDocument/2006/relationships/image" Target="../media/image166.jpeg"/><Relationship Id="rId45" Type="http://schemas.openxmlformats.org/officeDocument/2006/relationships/image" Target="../media/image171.png"/><Relationship Id="rId66" Type="http://schemas.openxmlformats.org/officeDocument/2006/relationships/image" Target="../media/image190.jpeg"/><Relationship Id="rId87" Type="http://schemas.openxmlformats.org/officeDocument/2006/relationships/image" Target="../media/image211.jpeg"/><Relationship Id="rId110" Type="http://schemas.openxmlformats.org/officeDocument/2006/relationships/image" Target="../media/image234.png"/><Relationship Id="rId115" Type="http://schemas.openxmlformats.org/officeDocument/2006/relationships/image" Target="../media/image239.jpeg"/><Relationship Id="rId61" Type="http://schemas.openxmlformats.org/officeDocument/2006/relationships/image" Target="../media/image186.jpeg"/><Relationship Id="rId82" Type="http://schemas.openxmlformats.org/officeDocument/2006/relationships/image" Target="../media/image206.jpeg"/><Relationship Id="rId19" Type="http://schemas.openxmlformats.org/officeDocument/2006/relationships/image" Target="../media/image145.jpeg"/><Relationship Id="rId14" Type="http://schemas.openxmlformats.org/officeDocument/2006/relationships/image" Target="../media/image140.jpeg"/><Relationship Id="rId30" Type="http://schemas.openxmlformats.org/officeDocument/2006/relationships/image" Target="../media/image156.png"/><Relationship Id="rId35" Type="http://schemas.openxmlformats.org/officeDocument/2006/relationships/image" Target="../media/image161.jpeg"/><Relationship Id="rId56" Type="http://schemas.openxmlformats.org/officeDocument/2006/relationships/image" Target="../media/image95.jpeg"/><Relationship Id="rId77" Type="http://schemas.openxmlformats.org/officeDocument/2006/relationships/image" Target="../media/image201.jpeg"/><Relationship Id="rId100" Type="http://schemas.openxmlformats.org/officeDocument/2006/relationships/image" Target="../media/image224.jpeg"/><Relationship Id="rId105" Type="http://schemas.openxmlformats.org/officeDocument/2006/relationships/image" Target="../media/image229.png"/><Relationship Id="rId8" Type="http://schemas.openxmlformats.org/officeDocument/2006/relationships/image" Target="../media/image134.jpeg"/><Relationship Id="rId51" Type="http://schemas.openxmlformats.org/officeDocument/2006/relationships/image" Target="../media/image177.jpeg"/><Relationship Id="rId72" Type="http://schemas.openxmlformats.org/officeDocument/2006/relationships/image" Target="../media/image196.jpeg"/><Relationship Id="rId93" Type="http://schemas.openxmlformats.org/officeDocument/2006/relationships/image" Target="../media/image217.jpeg"/><Relationship Id="rId98" Type="http://schemas.openxmlformats.org/officeDocument/2006/relationships/image" Target="../media/image222.jpeg"/><Relationship Id="rId3" Type="http://schemas.openxmlformats.org/officeDocument/2006/relationships/image" Target="../media/image129.png"/><Relationship Id="rId25" Type="http://schemas.openxmlformats.org/officeDocument/2006/relationships/image" Target="../media/image151.jpeg"/><Relationship Id="rId46" Type="http://schemas.openxmlformats.org/officeDocument/2006/relationships/image" Target="../media/image172.jpeg"/><Relationship Id="rId67" Type="http://schemas.openxmlformats.org/officeDocument/2006/relationships/image" Target="../media/image191.jpeg"/><Relationship Id="rId116" Type="http://schemas.openxmlformats.org/officeDocument/2006/relationships/image" Target="../media/image240.jpeg"/><Relationship Id="rId20" Type="http://schemas.openxmlformats.org/officeDocument/2006/relationships/image" Target="../media/image146.png"/><Relationship Id="rId41" Type="http://schemas.openxmlformats.org/officeDocument/2006/relationships/image" Target="../media/image167.jpeg"/><Relationship Id="rId62" Type="http://schemas.openxmlformats.org/officeDocument/2006/relationships/image" Target="../media/image187.jpeg"/><Relationship Id="rId83" Type="http://schemas.openxmlformats.org/officeDocument/2006/relationships/image" Target="../media/image207.jpeg"/><Relationship Id="rId88" Type="http://schemas.openxmlformats.org/officeDocument/2006/relationships/image" Target="../media/image212.jpeg"/><Relationship Id="rId111" Type="http://schemas.openxmlformats.org/officeDocument/2006/relationships/image" Target="../media/image2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2</xdr:row>
      <xdr:rowOff>28575</xdr:rowOff>
    </xdr:from>
    <xdr:to>
      <xdr:col>3</xdr:col>
      <xdr:colOff>1349574</xdr:colOff>
      <xdr:row>2</xdr:row>
      <xdr:rowOff>1083274</xdr:rowOff>
    </xdr:to>
    <xdr:pic>
      <xdr:nvPicPr>
        <xdr:cNvPr id="391" name="Slika 39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419100"/>
          <a:ext cx="835224" cy="1054699"/>
        </a:xfrm>
        <a:prstGeom prst="rect">
          <a:avLst/>
        </a:prstGeom>
      </xdr:spPr>
    </xdr:pic>
    <xdr:clientData/>
  </xdr:twoCellAnchor>
  <xdr:twoCellAnchor editAs="oneCell">
    <xdr:from>
      <xdr:col>3</xdr:col>
      <xdr:colOff>515018</xdr:colOff>
      <xdr:row>3</xdr:row>
      <xdr:rowOff>114300</xdr:rowOff>
    </xdr:from>
    <xdr:to>
      <xdr:col>3</xdr:col>
      <xdr:colOff>1438046</xdr:colOff>
      <xdr:row>3</xdr:row>
      <xdr:rowOff>1070806</xdr:rowOff>
    </xdr:to>
    <xdr:pic>
      <xdr:nvPicPr>
        <xdr:cNvPr id="393" name="Slika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0793" y="2790825"/>
          <a:ext cx="923028" cy="956506"/>
        </a:xfrm>
        <a:prstGeom prst="rect">
          <a:avLst/>
        </a:prstGeom>
      </xdr:spPr>
    </xdr:pic>
    <xdr:clientData/>
  </xdr:twoCellAnchor>
  <xdr:twoCellAnchor editAs="oneCell">
    <xdr:from>
      <xdr:col>3</xdr:col>
      <xdr:colOff>360045</xdr:colOff>
      <xdr:row>5</xdr:row>
      <xdr:rowOff>78105</xdr:rowOff>
    </xdr:from>
    <xdr:to>
      <xdr:col>3</xdr:col>
      <xdr:colOff>1753029</xdr:colOff>
      <xdr:row>5</xdr:row>
      <xdr:rowOff>1076627</xdr:rowOff>
    </xdr:to>
    <xdr:pic>
      <xdr:nvPicPr>
        <xdr:cNvPr id="397" name="Slika 39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72025" y="4002405"/>
          <a:ext cx="1392984" cy="998522"/>
        </a:xfrm>
        <a:prstGeom prst="rect">
          <a:avLst/>
        </a:prstGeom>
      </xdr:spPr>
    </xdr:pic>
    <xdr:clientData/>
  </xdr:twoCellAnchor>
  <xdr:twoCellAnchor editAs="oneCell">
    <xdr:from>
      <xdr:col>3</xdr:col>
      <xdr:colOff>450571</xdr:colOff>
      <xdr:row>6</xdr:row>
      <xdr:rowOff>95250</xdr:rowOff>
    </xdr:from>
    <xdr:to>
      <xdr:col>3</xdr:col>
      <xdr:colOff>1561697</xdr:colOff>
      <xdr:row>6</xdr:row>
      <xdr:rowOff>1068307</xdr:rowOff>
    </xdr:to>
    <xdr:pic>
      <xdr:nvPicPr>
        <xdr:cNvPr id="398" name="Slika 39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46346" y="8477250"/>
          <a:ext cx="1111126" cy="973057"/>
        </a:xfrm>
        <a:prstGeom prst="rect">
          <a:avLst/>
        </a:prstGeom>
      </xdr:spPr>
    </xdr:pic>
    <xdr:clientData/>
  </xdr:twoCellAnchor>
  <xdr:twoCellAnchor editAs="oneCell">
    <xdr:from>
      <xdr:col>3</xdr:col>
      <xdr:colOff>487680</xdr:colOff>
      <xdr:row>7</xdr:row>
      <xdr:rowOff>26670</xdr:rowOff>
    </xdr:from>
    <xdr:to>
      <xdr:col>3</xdr:col>
      <xdr:colOff>1392555</xdr:colOff>
      <xdr:row>7</xdr:row>
      <xdr:rowOff>986006</xdr:rowOff>
    </xdr:to>
    <xdr:pic>
      <xdr:nvPicPr>
        <xdr:cNvPr id="400" name="Slika 39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9660" y="6221730"/>
          <a:ext cx="904875" cy="959336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8</xdr:row>
      <xdr:rowOff>19050</xdr:rowOff>
    </xdr:from>
    <xdr:to>
      <xdr:col>3</xdr:col>
      <xdr:colOff>1495063</xdr:colOff>
      <xdr:row>8</xdr:row>
      <xdr:rowOff>1078167</xdr:rowOff>
    </xdr:to>
    <xdr:pic>
      <xdr:nvPicPr>
        <xdr:cNvPr id="401" name="Slika 400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67250" y="11830050"/>
          <a:ext cx="1123588" cy="1059117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361951</xdr:colOff>
      <xdr:row>9</xdr:row>
      <xdr:rowOff>86558</xdr:rowOff>
    </xdr:from>
    <xdr:to>
      <xdr:col>3</xdr:col>
      <xdr:colOff>1619251</xdr:colOff>
      <xdr:row>9</xdr:row>
      <xdr:rowOff>1052238</xdr:rowOff>
    </xdr:to>
    <xdr:pic>
      <xdr:nvPicPr>
        <xdr:cNvPr id="402" name="Slika 40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57726" y="13040558"/>
          <a:ext cx="1257300" cy="965680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10</xdr:row>
      <xdr:rowOff>57150</xdr:rowOff>
    </xdr:from>
    <xdr:to>
      <xdr:col>3</xdr:col>
      <xdr:colOff>1514200</xdr:colOff>
      <xdr:row>10</xdr:row>
      <xdr:rowOff>1077144</xdr:rowOff>
    </xdr:to>
    <xdr:pic>
      <xdr:nvPicPr>
        <xdr:cNvPr id="403" name="Slika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57725" y="14154150"/>
          <a:ext cx="1152250" cy="1019994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11</xdr:row>
      <xdr:rowOff>38100</xdr:rowOff>
    </xdr:from>
    <xdr:to>
      <xdr:col>3</xdr:col>
      <xdr:colOff>1301790</xdr:colOff>
      <xdr:row>11</xdr:row>
      <xdr:rowOff>1047429</xdr:rowOff>
    </xdr:to>
    <xdr:pic>
      <xdr:nvPicPr>
        <xdr:cNvPr id="404" name="Slika 40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38700" y="15278100"/>
          <a:ext cx="758865" cy="1009329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12</xdr:row>
      <xdr:rowOff>57150</xdr:rowOff>
    </xdr:from>
    <xdr:to>
      <xdr:col>3</xdr:col>
      <xdr:colOff>1599771</xdr:colOff>
      <xdr:row>12</xdr:row>
      <xdr:rowOff>1095954</xdr:rowOff>
    </xdr:to>
    <xdr:pic>
      <xdr:nvPicPr>
        <xdr:cNvPr id="405" name="Slika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19625" y="16440150"/>
          <a:ext cx="1275921" cy="1038804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13</xdr:row>
      <xdr:rowOff>171450</xdr:rowOff>
    </xdr:from>
    <xdr:to>
      <xdr:col>3</xdr:col>
      <xdr:colOff>1599786</xdr:colOff>
      <xdr:row>13</xdr:row>
      <xdr:rowOff>1019918</xdr:rowOff>
    </xdr:to>
    <xdr:pic>
      <xdr:nvPicPr>
        <xdr:cNvPr id="406" name="Slika 40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00575" y="17697450"/>
          <a:ext cx="1294986" cy="848468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14</xdr:row>
      <xdr:rowOff>104775</xdr:rowOff>
    </xdr:from>
    <xdr:to>
      <xdr:col>3</xdr:col>
      <xdr:colOff>1485619</xdr:colOff>
      <xdr:row>14</xdr:row>
      <xdr:rowOff>1117517</xdr:rowOff>
    </xdr:to>
    <xdr:pic>
      <xdr:nvPicPr>
        <xdr:cNvPr id="407" name="Slika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29175" y="18773775"/>
          <a:ext cx="952219" cy="1012742"/>
        </a:xfrm>
        <a:prstGeom prst="rect">
          <a:avLst/>
        </a:prstGeom>
      </xdr:spPr>
    </xdr:pic>
    <xdr:clientData/>
  </xdr:twoCellAnchor>
  <xdr:twoCellAnchor editAs="oneCell">
    <xdr:from>
      <xdr:col>3</xdr:col>
      <xdr:colOff>419497</xdr:colOff>
      <xdr:row>15</xdr:row>
      <xdr:rowOff>168801</xdr:rowOff>
    </xdr:from>
    <xdr:to>
      <xdr:col>3</xdr:col>
      <xdr:colOff>1562052</xdr:colOff>
      <xdr:row>15</xdr:row>
      <xdr:rowOff>1030300</xdr:rowOff>
    </xdr:to>
    <xdr:pic>
      <xdr:nvPicPr>
        <xdr:cNvPr id="408" name="Slika 40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15669" y="19943098"/>
          <a:ext cx="1142555" cy="861499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16</xdr:row>
      <xdr:rowOff>104775</xdr:rowOff>
    </xdr:from>
    <xdr:to>
      <xdr:col>3</xdr:col>
      <xdr:colOff>1538297</xdr:colOff>
      <xdr:row>16</xdr:row>
      <xdr:rowOff>1037869</xdr:rowOff>
    </xdr:to>
    <xdr:pic>
      <xdr:nvPicPr>
        <xdr:cNvPr id="409" name="Slika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5350" y="21059775"/>
          <a:ext cx="1128722" cy="933094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17</xdr:row>
      <xdr:rowOff>38100</xdr:rowOff>
    </xdr:from>
    <xdr:to>
      <xdr:col>3</xdr:col>
      <xdr:colOff>1580969</xdr:colOff>
      <xdr:row>17</xdr:row>
      <xdr:rowOff>1113267</xdr:rowOff>
    </xdr:to>
    <xdr:pic>
      <xdr:nvPicPr>
        <xdr:cNvPr id="410" name="Slika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57725" y="22136100"/>
          <a:ext cx="1219019" cy="1075167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438151</xdr:colOff>
      <xdr:row>18</xdr:row>
      <xdr:rowOff>137288</xdr:rowOff>
    </xdr:from>
    <xdr:to>
      <xdr:col>3</xdr:col>
      <xdr:colOff>1352121</xdr:colOff>
      <xdr:row>18</xdr:row>
      <xdr:rowOff>1023408</xdr:rowOff>
    </xdr:to>
    <xdr:pic>
      <xdr:nvPicPr>
        <xdr:cNvPr id="412" name="Slika 41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50131" y="18905348"/>
          <a:ext cx="913970" cy="88612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19</xdr:row>
      <xdr:rowOff>83196</xdr:rowOff>
    </xdr:from>
    <xdr:to>
      <xdr:col>3</xdr:col>
      <xdr:colOff>1466598</xdr:colOff>
      <xdr:row>19</xdr:row>
      <xdr:rowOff>1035995</xdr:rowOff>
    </xdr:to>
    <xdr:pic>
      <xdr:nvPicPr>
        <xdr:cNvPr id="413" name="Slika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72025" y="25610196"/>
          <a:ext cx="990348" cy="952799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20</xdr:row>
      <xdr:rowOff>66675</xdr:rowOff>
    </xdr:from>
    <xdr:to>
      <xdr:col>3</xdr:col>
      <xdr:colOff>1609539</xdr:colOff>
      <xdr:row>20</xdr:row>
      <xdr:rowOff>1076199</xdr:rowOff>
    </xdr:to>
    <xdr:pic>
      <xdr:nvPicPr>
        <xdr:cNvPr id="414" name="Slika 41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00575" y="26736675"/>
          <a:ext cx="1304739" cy="10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21</xdr:row>
      <xdr:rowOff>114300</xdr:rowOff>
    </xdr:from>
    <xdr:to>
      <xdr:col>3</xdr:col>
      <xdr:colOff>1245240</xdr:colOff>
      <xdr:row>21</xdr:row>
      <xdr:rowOff>1038225</xdr:rowOff>
    </xdr:to>
    <xdr:pic>
      <xdr:nvPicPr>
        <xdr:cNvPr id="415" name="Slika 20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27927300"/>
          <a:ext cx="51181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400050</xdr:colOff>
      <xdr:row>22</xdr:row>
      <xdr:rowOff>160020</xdr:rowOff>
    </xdr:from>
    <xdr:to>
      <xdr:col>3</xdr:col>
      <xdr:colOff>1362075</xdr:colOff>
      <xdr:row>22</xdr:row>
      <xdr:rowOff>1122045</xdr:rowOff>
    </xdr:to>
    <xdr:pic>
      <xdr:nvPicPr>
        <xdr:cNvPr id="420" name="Slika 216" descr="Barva za žige- črna 351197 pelikan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2030" y="23500080"/>
          <a:ext cx="962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371476</xdr:colOff>
      <xdr:row>23</xdr:row>
      <xdr:rowOff>45674</xdr:rowOff>
    </xdr:from>
    <xdr:to>
      <xdr:col>3</xdr:col>
      <xdr:colOff>1647530</xdr:colOff>
      <xdr:row>23</xdr:row>
      <xdr:rowOff>1091115</xdr:rowOff>
    </xdr:to>
    <xdr:pic>
      <xdr:nvPicPr>
        <xdr:cNvPr id="421" name="Slika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67251" y="34716674"/>
          <a:ext cx="1276054" cy="1045441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676276</xdr:colOff>
      <xdr:row>24</xdr:row>
      <xdr:rowOff>47625</xdr:rowOff>
    </xdr:from>
    <xdr:to>
      <xdr:col>3</xdr:col>
      <xdr:colOff>1247776</xdr:colOff>
      <xdr:row>24</xdr:row>
      <xdr:rowOff>1133773</xdr:rowOff>
    </xdr:to>
    <xdr:pic>
      <xdr:nvPicPr>
        <xdr:cNvPr id="422" name="Slika 42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972051" y="35861625"/>
          <a:ext cx="571500" cy="1086148"/>
        </a:xfrm>
        <a:prstGeom prst="rect">
          <a:avLst/>
        </a:prstGeom>
      </xdr:spPr>
    </xdr:pic>
    <xdr:clientData/>
  </xdr:twoCellAnchor>
  <xdr:twoCellAnchor editAs="oneCell">
    <xdr:from>
      <xdr:col>3</xdr:col>
      <xdr:colOff>416061</xdr:colOff>
      <xdr:row>25</xdr:row>
      <xdr:rowOff>133350</xdr:rowOff>
    </xdr:from>
    <xdr:to>
      <xdr:col>3</xdr:col>
      <xdr:colOff>1609725</xdr:colOff>
      <xdr:row>25</xdr:row>
      <xdr:rowOff>1121280</xdr:rowOff>
    </xdr:to>
    <xdr:pic>
      <xdr:nvPicPr>
        <xdr:cNvPr id="423" name="Slika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711836" y="37090350"/>
          <a:ext cx="1193664" cy="98793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26</xdr:row>
      <xdr:rowOff>47625</xdr:rowOff>
    </xdr:from>
    <xdr:to>
      <xdr:col>3</xdr:col>
      <xdr:colOff>1665847</xdr:colOff>
      <xdr:row>26</xdr:row>
      <xdr:rowOff>1059649</xdr:rowOff>
    </xdr:to>
    <xdr:pic>
      <xdr:nvPicPr>
        <xdr:cNvPr id="426" name="Slika 425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38675" y="38147625"/>
          <a:ext cx="1322947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27</xdr:row>
      <xdr:rowOff>142875</xdr:rowOff>
    </xdr:from>
    <xdr:to>
      <xdr:col>3</xdr:col>
      <xdr:colOff>1696716</xdr:colOff>
      <xdr:row>27</xdr:row>
      <xdr:rowOff>1014679</xdr:rowOff>
    </xdr:to>
    <xdr:pic>
      <xdr:nvPicPr>
        <xdr:cNvPr id="428" name="Slika 42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72000" y="39385875"/>
          <a:ext cx="1420491" cy="871804"/>
        </a:xfrm>
        <a:prstGeom prst="rect">
          <a:avLst/>
        </a:prstGeom>
      </xdr:spPr>
    </xdr:pic>
    <xdr:clientData/>
  </xdr:twoCellAnchor>
  <xdr:twoCellAnchor editAs="oneCell">
    <xdr:from>
      <xdr:col>3</xdr:col>
      <xdr:colOff>510937</xdr:colOff>
      <xdr:row>28</xdr:row>
      <xdr:rowOff>186690</xdr:rowOff>
    </xdr:from>
    <xdr:to>
      <xdr:col>3</xdr:col>
      <xdr:colOff>1519922</xdr:colOff>
      <xdr:row>28</xdr:row>
      <xdr:rowOff>1005476</xdr:rowOff>
    </xdr:to>
    <xdr:pic>
      <xdr:nvPicPr>
        <xdr:cNvPr id="432" name="Slika 43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922917" y="31573470"/>
          <a:ext cx="1008985" cy="818786"/>
        </a:xfrm>
        <a:prstGeom prst="rect">
          <a:avLst/>
        </a:prstGeom>
      </xdr:spPr>
    </xdr:pic>
    <xdr:clientData/>
  </xdr:twoCellAnchor>
  <xdr:twoCellAnchor editAs="oneCell">
    <xdr:from>
      <xdr:col>3</xdr:col>
      <xdr:colOff>471261</xdr:colOff>
      <xdr:row>29</xdr:row>
      <xdr:rowOff>56696</xdr:rowOff>
    </xdr:from>
    <xdr:to>
      <xdr:col>3</xdr:col>
      <xdr:colOff>1670033</xdr:colOff>
      <xdr:row>29</xdr:row>
      <xdr:rowOff>1032592</xdr:rowOff>
    </xdr:to>
    <xdr:pic>
      <xdr:nvPicPr>
        <xdr:cNvPr id="435" name="Slika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768850" y="48543482"/>
          <a:ext cx="1198772" cy="975896"/>
        </a:xfrm>
        <a:prstGeom prst="rect">
          <a:avLst/>
        </a:prstGeom>
      </xdr:spPr>
    </xdr:pic>
    <xdr:clientData/>
  </xdr:twoCellAnchor>
  <xdr:twoCellAnchor editAs="oneCell">
    <xdr:from>
      <xdr:col>3</xdr:col>
      <xdr:colOff>281940</xdr:colOff>
      <xdr:row>30</xdr:row>
      <xdr:rowOff>194310</xdr:rowOff>
    </xdr:from>
    <xdr:to>
      <xdr:col>3</xdr:col>
      <xdr:colOff>1443177</xdr:colOff>
      <xdr:row>30</xdr:row>
      <xdr:rowOff>756154</xdr:rowOff>
    </xdr:to>
    <xdr:pic>
      <xdr:nvPicPr>
        <xdr:cNvPr id="438" name="Slika 43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93920" y="33867090"/>
          <a:ext cx="1161237" cy="561844"/>
        </a:xfrm>
        <a:prstGeom prst="rect">
          <a:avLst/>
        </a:prstGeom>
      </xdr:spPr>
    </xdr:pic>
    <xdr:clientData/>
  </xdr:twoCellAnchor>
  <xdr:twoCellAnchor editAs="oneCell">
    <xdr:from>
      <xdr:col>3</xdr:col>
      <xdr:colOff>466328</xdr:colOff>
      <xdr:row>4</xdr:row>
      <xdr:rowOff>37175</xdr:rowOff>
    </xdr:from>
    <xdr:to>
      <xdr:col>3</xdr:col>
      <xdr:colOff>1547813</xdr:colOff>
      <xdr:row>4</xdr:row>
      <xdr:rowOff>1116677</xdr:rowOff>
    </xdr:to>
    <xdr:pic>
      <xdr:nvPicPr>
        <xdr:cNvPr id="50" name="Slika 49" descr="Namizni predalnik, mrežast, pokončen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3847175"/>
          <a:ext cx="1081485" cy="107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2</xdr:row>
      <xdr:rowOff>104775</xdr:rowOff>
    </xdr:from>
    <xdr:to>
      <xdr:col>3</xdr:col>
      <xdr:colOff>1457325</xdr:colOff>
      <xdr:row>2</xdr:row>
      <xdr:rowOff>1019175</xdr:rowOff>
    </xdr:to>
    <xdr:pic>
      <xdr:nvPicPr>
        <xdr:cNvPr id="24" name="Slika 1" descr="KOCKA SAMOLEPILNA 75x75 PASTELNE BARVE 1/400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6096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114299</xdr:colOff>
      <xdr:row>4</xdr:row>
      <xdr:rowOff>57150</xdr:rowOff>
    </xdr:from>
    <xdr:to>
      <xdr:col>3</xdr:col>
      <xdr:colOff>1719808</xdr:colOff>
      <xdr:row>4</xdr:row>
      <xdr:rowOff>1066800</xdr:rowOff>
    </xdr:to>
    <xdr:pic>
      <xdr:nvPicPr>
        <xdr:cNvPr id="26" name="Slika 4" descr="Rezultat iskanja slik za lepljeni listi&amp;ccaron;i v beli barvi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4" y="2847975"/>
          <a:ext cx="1605509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409575</xdr:colOff>
      <xdr:row>5</xdr:row>
      <xdr:rowOff>57150</xdr:rowOff>
    </xdr:from>
    <xdr:to>
      <xdr:col>3</xdr:col>
      <xdr:colOff>1457325</xdr:colOff>
      <xdr:row>5</xdr:row>
      <xdr:rowOff>1104900</xdr:rowOff>
    </xdr:to>
    <xdr:pic>
      <xdr:nvPicPr>
        <xdr:cNvPr id="27" name="Slika 8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990975"/>
          <a:ext cx="10477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609600</xdr:colOff>
      <xdr:row>7</xdr:row>
      <xdr:rowOff>76200</xdr:rowOff>
    </xdr:from>
    <xdr:to>
      <xdr:col>3</xdr:col>
      <xdr:colOff>1383506</xdr:colOff>
      <xdr:row>7</xdr:row>
      <xdr:rowOff>1105771</xdr:rowOff>
    </xdr:to>
    <xdr:pic>
      <xdr:nvPicPr>
        <xdr:cNvPr id="30" name="Slika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05375" y="7439025"/>
          <a:ext cx="773906" cy="1029571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8</xdr:row>
      <xdr:rowOff>114300</xdr:rowOff>
    </xdr:from>
    <xdr:to>
      <xdr:col>3</xdr:col>
      <xdr:colOff>1345406</xdr:colOff>
      <xdr:row>8</xdr:row>
      <xdr:rowOff>994127</xdr:rowOff>
    </xdr:to>
    <xdr:pic>
      <xdr:nvPicPr>
        <xdr:cNvPr id="34" name="Slika 225" descr="http://media.conrad.com/medias/global/ce/2000_2999/2400/2450/2451/245126_ZB_00_FB.EPS_1000.jpg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2049125"/>
          <a:ext cx="888206" cy="879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</xdr:colOff>
      <xdr:row>10</xdr:row>
      <xdr:rowOff>158174</xdr:rowOff>
    </xdr:from>
    <xdr:to>
      <xdr:col>3</xdr:col>
      <xdr:colOff>1562100</xdr:colOff>
      <xdr:row>10</xdr:row>
      <xdr:rowOff>1004607</xdr:rowOff>
    </xdr:to>
    <xdr:pic>
      <xdr:nvPicPr>
        <xdr:cNvPr id="36" name="Slika 46" descr="ETIKETE SOREX 70x36 100/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4378999"/>
          <a:ext cx="1209675" cy="846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628650</xdr:colOff>
      <xdr:row>11</xdr:row>
      <xdr:rowOff>57150</xdr:rowOff>
    </xdr:from>
    <xdr:to>
      <xdr:col>3</xdr:col>
      <xdr:colOff>1230258</xdr:colOff>
      <xdr:row>11</xdr:row>
      <xdr:rowOff>1102048</xdr:rowOff>
    </xdr:to>
    <xdr:pic>
      <xdr:nvPicPr>
        <xdr:cNvPr id="37" name="Slika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4425" y="15420975"/>
          <a:ext cx="601608" cy="1044898"/>
        </a:xfrm>
        <a:prstGeom prst="rect">
          <a:avLst/>
        </a:prstGeom>
      </xdr:spPr>
    </xdr:pic>
    <xdr:clientData/>
  </xdr:twoCellAnchor>
  <xdr:twoCellAnchor editAs="oneCell">
    <xdr:from>
      <xdr:col>3</xdr:col>
      <xdr:colOff>552449</xdr:colOff>
      <xdr:row>12</xdr:row>
      <xdr:rowOff>9525</xdr:rowOff>
    </xdr:from>
    <xdr:to>
      <xdr:col>3</xdr:col>
      <xdr:colOff>1285874</xdr:colOff>
      <xdr:row>13</xdr:row>
      <xdr:rowOff>889</xdr:rowOff>
    </xdr:to>
    <xdr:pic>
      <xdr:nvPicPr>
        <xdr:cNvPr id="38" name="Slika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48224" y="16516350"/>
          <a:ext cx="733425" cy="113436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100693</xdr:rowOff>
    </xdr:from>
    <xdr:to>
      <xdr:col>3</xdr:col>
      <xdr:colOff>1352467</xdr:colOff>
      <xdr:row>13</xdr:row>
      <xdr:rowOff>1123838</xdr:rowOff>
    </xdr:to>
    <xdr:pic>
      <xdr:nvPicPr>
        <xdr:cNvPr id="40" name="Slika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86325" y="17750518"/>
          <a:ext cx="761917" cy="1023145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14</xdr:row>
      <xdr:rowOff>19050</xdr:rowOff>
    </xdr:from>
    <xdr:to>
      <xdr:col>3</xdr:col>
      <xdr:colOff>1238250</xdr:colOff>
      <xdr:row>14</xdr:row>
      <xdr:rowOff>1128323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4425" y="18811875"/>
          <a:ext cx="609600" cy="1109273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16</xdr:row>
      <xdr:rowOff>57150</xdr:rowOff>
    </xdr:from>
    <xdr:to>
      <xdr:col>3</xdr:col>
      <xdr:colOff>1419225</xdr:colOff>
      <xdr:row>16</xdr:row>
      <xdr:rowOff>1085850</xdr:rowOff>
    </xdr:to>
    <xdr:pic>
      <xdr:nvPicPr>
        <xdr:cNvPr id="20" name="Slika 234" descr="Selotejp 48x66 tesa rjav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21135975"/>
          <a:ext cx="9715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428625</xdr:colOff>
      <xdr:row>18</xdr:row>
      <xdr:rowOff>152400</xdr:rowOff>
    </xdr:from>
    <xdr:to>
      <xdr:col>3</xdr:col>
      <xdr:colOff>1297781</xdr:colOff>
      <xdr:row>18</xdr:row>
      <xdr:rowOff>1022862</xdr:rowOff>
    </xdr:to>
    <xdr:pic>
      <xdr:nvPicPr>
        <xdr:cNvPr id="22" name="Slika 21" descr="Močan obojestranski lepilni trak Tesa 04970-00148-00, PVC, (D x Š) 50 m x 12 mm, bel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23517225"/>
          <a:ext cx="869156" cy="87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581025</xdr:colOff>
      <xdr:row>19</xdr:row>
      <xdr:rowOff>19050</xdr:rowOff>
    </xdr:from>
    <xdr:to>
      <xdr:col>3</xdr:col>
      <xdr:colOff>1309469</xdr:colOff>
      <xdr:row>19</xdr:row>
      <xdr:rowOff>1119634</xdr:rowOff>
    </xdr:to>
    <xdr:pic>
      <xdr:nvPicPr>
        <xdr:cNvPr id="23" name="Slika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76800" y="24526875"/>
          <a:ext cx="728444" cy="1100584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20</xdr:row>
      <xdr:rowOff>66675</xdr:rowOff>
    </xdr:from>
    <xdr:to>
      <xdr:col>3</xdr:col>
      <xdr:colOff>1151182</xdr:colOff>
      <xdr:row>20</xdr:row>
      <xdr:rowOff>1099981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81575" y="25717500"/>
          <a:ext cx="465382" cy="103330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21</xdr:row>
      <xdr:rowOff>123825</xdr:rowOff>
    </xdr:from>
    <xdr:to>
      <xdr:col>3</xdr:col>
      <xdr:colOff>1561465</xdr:colOff>
      <xdr:row>21</xdr:row>
      <xdr:rowOff>1028700</xdr:rowOff>
    </xdr:to>
    <xdr:pic>
      <xdr:nvPicPr>
        <xdr:cNvPr id="41" name="Slika 21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6917650"/>
          <a:ext cx="121856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22</xdr:row>
      <xdr:rowOff>152400</xdr:rowOff>
    </xdr:from>
    <xdr:to>
      <xdr:col>3</xdr:col>
      <xdr:colOff>1587119</xdr:colOff>
      <xdr:row>22</xdr:row>
      <xdr:rowOff>1076325</xdr:rowOff>
    </xdr:to>
    <xdr:pic>
      <xdr:nvPicPr>
        <xdr:cNvPr id="42" name="Slika 14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8089225"/>
          <a:ext cx="1244219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657225</xdr:colOff>
      <xdr:row>23</xdr:row>
      <xdr:rowOff>114300</xdr:rowOff>
    </xdr:from>
    <xdr:to>
      <xdr:col>3</xdr:col>
      <xdr:colOff>1242859</xdr:colOff>
      <xdr:row>23</xdr:row>
      <xdr:rowOff>1063118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53000" y="29194125"/>
          <a:ext cx="585634" cy="948818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24</xdr:row>
      <xdr:rowOff>161925</xdr:rowOff>
    </xdr:from>
    <xdr:to>
      <xdr:col>3</xdr:col>
      <xdr:colOff>1542031</xdr:colOff>
      <xdr:row>24</xdr:row>
      <xdr:rowOff>1047750</xdr:rowOff>
    </xdr:to>
    <xdr:pic>
      <xdr:nvPicPr>
        <xdr:cNvPr id="44" name="Slika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62500" y="30384750"/>
          <a:ext cx="1075306" cy="885825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25</xdr:row>
      <xdr:rowOff>104775</xdr:rowOff>
    </xdr:from>
    <xdr:to>
      <xdr:col>3</xdr:col>
      <xdr:colOff>1576719</xdr:colOff>
      <xdr:row>25</xdr:row>
      <xdr:rowOff>1019175</xdr:rowOff>
    </xdr:to>
    <xdr:pic>
      <xdr:nvPicPr>
        <xdr:cNvPr id="45" name="Slika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62500" y="31470600"/>
          <a:ext cx="1109994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26</xdr:row>
      <xdr:rowOff>152400</xdr:rowOff>
    </xdr:from>
    <xdr:to>
      <xdr:col>3</xdr:col>
      <xdr:colOff>1386441</xdr:colOff>
      <xdr:row>26</xdr:row>
      <xdr:rowOff>1037959</xdr:rowOff>
    </xdr:to>
    <xdr:pic>
      <xdr:nvPicPr>
        <xdr:cNvPr id="46" name="Slika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752975" y="32661225"/>
          <a:ext cx="929241" cy="885559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27</xdr:row>
      <xdr:rowOff>219075</xdr:rowOff>
    </xdr:from>
    <xdr:to>
      <xdr:col>3</xdr:col>
      <xdr:colOff>1581150</xdr:colOff>
      <xdr:row>27</xdr:row>
      <xdr:rowOff>1000125</xdr:rowOff>
    </xdr:to>
    <xdr:pic>
      <xdr:nvPicPr>
        <xdr:cNvPr id="47" name="Slika 235" descr="http://www.extra-lux.si/wcsstore/ExtraLux/images/products/800x800/6/9/81496.jpg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3870900"/>
          <a:ext cx="1171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628650</xdr:colOff>
      <xdr:row>30</xdr:row>
      <xdr:rowOff>152400</xdr:rowOff>
    </xdr:from>
    <xdr:to>
      <xdr:col>3</xdr:col>
      <xdr:colOff>1454206</xdr:colOff>
      <xdr:row>30</xdr:row>
      <xdr:rowOff>1002044</xdr:rowOff>
    </xdr:to>
    <xdr:pic>
      <xdr:nvPicPr>
        <xdr:cNvPr id="50" name="Slika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924425" y="37233225"/>
          <a:ext cx="825556" cy="84964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31</xdr:row>
      <xdr:rowOff>133350</xdr:rowOff>
    </xdr:from>
    <xdr:to>
      <xdr:col>3</xdr:col>
      <xdr:colOff>1323975</xdr:colOff>
      <xdr:row>31</xdr:row>
      <xdr:rowOff>1057275</xdr:rowOff>
    </xdr:to>
    <xdr:pic>
      <xdr:nvPicPr>
        <xdr:cNvPr id="51" name="Slika 15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38357175"/>
          <a:ext cx="7239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32</xdr:row>
      <xdr:rowOff>123825</xdr:rowOff>
    </xdr:from>
    <xdr:to>
      <xdr:col>3</xdr:col>
      <xdr:colOff>1304925</xdr:colOff>
      <xdr:row>32</xdr:row>
      <xdr:rowOff>1047750</xdr:rowOff>
    </xdr:to>
    <xdr:pic>
      <xdr:nvPicPr>
        <xdr:cNvPr id="52" name="Slika 1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9490650"/>
          <a:ext cx="7239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571500</xdr:colOff>
      <xdr:row>33</xdr:row>
      <xdr:rowOff>85725</xdr:rowOff>
    </xdr:from>
    <xdr:to>
      <xdr:col>3</xdr:col>
      <xdr:colOff>1418593</xdr:colOff>
      <xdr:row>33</xdr:row>
      <xdr:rowOff>1126114</xdr:rowOff>
    </xdr:to>
    <xdr:pic>
      <xdr:nvPicPr>
        <xdr:cNvPr id="53" name="Slika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67275" y="40595550"/>
          <a:ext cx="847093" cy="1040389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34</xdr:row>
      <xdr:rowOff>76200</xdr:rowOff>
    </xdr:from>
    <xdr:to>
      <xdr:col>3</xdr:col>
      <xdr:colOff>1302172</xdr:colOff>
      <xdr:row>34</xdr:row>
      <xdr:rowOff>1045217</xdr:rowOff>
    </xdr:to>
    <xdr:pic>
      <xdr:nvPicPr>
        <xdr:cNvPr id="54" name="Slika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886325" y="41729025"/>
          <a:ext cx="711622" cy="969017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35</xdr:row>
      <xdr:rowOff>95250</xdr:rowOff>
    </xdr:from>
    <xdr:to>
      <xdr:col>3</xdr:col>
      <xdr:colOff>1549723</xdr:colOff>
      <xdr:row>35</xdr:row>
      <xdr:rowOff>1102247</xdr:rowOff>
    </xdr:to>
    <xdr:pic>
      <xdr:nvPicPr>
        <xdr:cNvPr id="55" name="Slika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752975" y="42891075"/>
          <a:ext cx="1092523" cy="1006997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36</xdr:row>
      <xdr:rowOff>28575</xdr:rowOff>
    </xdr:from>
    <xdr:to>
      <xdr:col>3</xdr:col>
      <xdr:colOff>1595771</xdr:colOff>
      <xdr:row>36</xdr:row>
      <xdr:rowOff>1092734</xdr:rowOff>
    </xdr:to>
    <xdr:pic>
      <xdr:nvPicPr>
        <xdr:cNvPr id="56" name="Slika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05350" y="43967400"/>
          <a:ext cx="1186196" cy="106415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37</xdr:row>
      <xdr:rowOff>133350</xdr:rowOff>
    </xdr:from>
    <xdr:to>
      <xdr:col>3</xdr:col>
      <xdr:colOff>1600200</xdr:colOff>
      <xdr:row>37</xdr:row>
      <xdr:rowOff>1070328</xdr:rowOff>
    </xdr:to>
    <xdr:pic>
      <xdr:nvPicPr>
        <xdr:cNvPr id="57" name="Slika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676775" y="45215175"/>
          <a:ext cx="1219200" cy="936978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38</xdr:row>
      <xdr:rowOff>238125</xdr:rowOff>
    </xdr:from>
    <xdr:to>
      <xdr:col>3</xdr:col>
      <xdr:colOff>1352550</xdr:colOff>
      <xdr:row>38</xdr:row>
      <xdr:rowOff>962025</xdr:rowOff>
    </xdr:to>
    <xdr:pic>
      <xdr:nvPicPr>
        <xdr:cNvPr id="59" name="Slika 51" descr="http://www.extra-lux.si/wcsstore/ExtraLux/images/products/200x200/2/3/60132.jpg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47605950"/>
          <a:ext cx="876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457200</xdr:colOff>
      <xdr:row>39</xdr:row>
      <xdr:rowOff>133350</xdr:rowOff>
    </xdr:from>
    <xdr:to>
      <xdr:col>3</xdr:col>
      <xdr:colOff>1504950</xdr:colOff>
      <xdr:row>39</xdr:row>
      <xdr:rowOff>981075</xdr:rowOff>
    </xdr:to>
    <xdr:pic>
      <xdr:nvPicPr>
        <xdr:cNvPr id="60" name="Slika 1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48644175"/>
          <a:ext cx="10477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409575</xdr:colOff>
      <xdr:row>40</xdr:row>
      <xdr:rowOff>152400</xdr:rowOff>
    </xdr:from>
    <xdr:to>
      <xdr:col>3</xdr:col>
      <xdr:colOff>1570607</xdr:colOff>
      <xdr:row>40</xdr:row>
      <xdr:rowOff>1026048</xdr:rowOff>
    </xdr:to>
    <xdr:pic>
      <xdr:nvPicPr>
        <xdr:cNvPr id="61" name="Slika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705350" y="49806225"/>
          <a:ext cx="1161032" cy="873648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41</xdr:row>
      <xdr:rowOff>38100</xdr:rowOff>
    </xdr:from>
    <xdr:to>
      <xdr:col>3</xdr:col>
      <xdr:colOff>1292979</xdr:colOff>
      <xdr:row>41</xdr:row>
      <xdr:rowOff>1104901</xdr:rowOff>
    </xdr:to>
    <xdr:pic>
      <xdr:nvPicPr>
        <xdr:cNvPr id="62" name="Slika 2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50834925"/>
          <a:ext cx="578604" cy="1066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43</xdr:row>
      <xdr:rowOff>19050</xdr:rowOff>
    </xdr:from>
    <xdr:to>
      <xdr:col>3</xdr:col>
      <xdr:colOff>1514475</xdr:colOff>
      <xdr:row>44</xdr:row>
      <xdr:rowOff>1536</xdr:rowOff>
    </xdr:to>
    <xdr:pic>
      <xdr:nvPicPr>
        <xdr:cNvPr id="64" name="Slika 63" descr="MAPA PREŠPAN NAVADNA RUMENA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53101875"/>
          <a:ext cx="11239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419101</xdr:colOff>
      <xdr:row>44</xdr:row>
      <xdr:rowOff>28577</xdr:rowOff>
    </xdr:from>
    <xdr:ext cx="1133474" cy="1045834"/>
    <xdr:pic>
      <xdr:nvPicPr>
        <xdr:cNvPr id="65" name="Slika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714876" y="54254402"/>
          <a:ext cx="1133474" cy="1045834"/>
        </a:xfrm>
        <a:prstGeom prst="rect">
          <a:avLst/>
        </a:prstGeom>
      </xdr:spPr>
    </xdr:pic>
    <xdr:clientData/>
  </xdr:oneCellAnchor>
  <xdr:twoCellAnchor editAs="oneCell">
    <xdr:from>
      <xdr:col>3</xdr:col>
      <xdr:colOff>468876</xdr:colOff>
      <xdr:row>45</xdr:row>
      <xdr:rowOff>366866</xdr:rowOff>
    </xdr:from>
    <xdr:to>
      <xdr:col>3</xdr:col>
      <xdr:colOff>1514309</xdr:colOff>
      <xdr:row>45</xdr:row>
      <xdr:rowOff>1176132</xdr:rowOff>
    </xdr:to>
    <xdr:pic>
      <xdr:nvPicPr>
        <xdr:cNvPr id="66" name="Slika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762807" y="56018983"/>
          <a:ext cx="1045433" cy="809266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46</xdr:row>
      <xdr:rowOff>123825</xdr:rowOff>
    </xdr:from>
    <xdr:to>
      <xdr:col>3</xdr:col>
      <xdr:colOff>1438276</xdr:colOff>
      <xdr:row>46</xdr:row>
      <xdr:rowOff>1050582</xdr:rowOff>
    </xdr:to>
    <xdr:pic>
      <xdr:nvPicPr>
        <xdr:cNvPr id="67" name="Slika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76800" y="56635650"/>
          <a:ext cx="857251" cy="92675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47</xdr:row>
      <xdr:rowOff>47625</xdr:rowOff>
    </xdr:from>
    <xdr:to>
      <xdr:col>3</xdr:col>
      <xdr:colOff>1547812</xdr:colOff>
      <xdr:row>47</xdr:row>
      <xdr:rowOff>1119187</xdr:rowOff>
    </xdr:to>
    <xdr:pic>
      <xdr:nvPicPr>
        <xdr:cNvPr id="68" name="Slika 67" descr="115040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57702450"/>
          <a:ext cx="1071562" cy="107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48</xdr:row>
      <xdr:rowOff>219075</xdr:rowOff>
    </xdr:from>
    <xdr:to>
      <xdr:col>3</xdr:col>
      <xdr:colOff>1552575</xdr:colOff>
      <xdr:row>48</xdr:row>
      <xdr:rowOff>1306857</xdr:rowOff>
    </xdr:to>
    <xdr:pic>
      <xdr:nvPicPr>
        <xdr:cNvPr id="70" name="Slika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705350" y="60159900"/>
          <a:ext cx="1143000" cy="108778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49</xdr:row>
      <xdr:rowOff>123825</xdr:rowOff>
    </xdr:from>
    <xdr:to>
      <xdr:col>3</xdr:col>
      <xdr:colOff>1438275</xdr:colOff>
      <xdr:row>49</xdr:row>
      <xdr:rowOff>1011130</xdr:rowOff>
    </xdr:to>
    <xdr:pic>
      <xdr:nvPicPr>
        <xdr:cNvPr id="71" name="bigpic" descr="Regisrtator Lipa Mill Office A4/80 v ovoju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1779150"/>
          <a:ext cx="962025" cy="88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600075</xdr:colOff>
      <xdr:row>50</xdr:row>
      <xdr:rowOff>142875</xdr:rowOff>
    </xdr:from>
    <xdr:to>
      <xdr:col>3</xdr:col>
      <xdr:colOff>1371600</xdr:colOff>
      <xdr:row>50</xdr:row>
      <xdr:rowOff>988764</xdr:rowOff>
    </xdr:to>
    <xdr:pic>
      <xdr:nvPicPr>
        <xdr:cNvPr id="72" name="Slika 7" descr="REGISTRATOR A4 OZEK OVOJ IDEA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62941200"/>
          <a:ext cx="771525" cy="845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371475</xdr:colOff>
      <xdr:row>51</xdr:row>
      <xdr:rowOff>104775</xdr:rowOff>
    </xdr:from>
    <xdr:to>
      <xdr:col>3</xdr:col>
      <xdr:colOff>1495425</xdr:colOff>
      <xdr:row>51</xdr:row>
      <xdr:rowOff>1062215</xdr:rowOff>
    </xdr:to>
    <xdr:pic>
      <xdr:nvPicPr>
        <xdr:cNvPr id="74" name="Slika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667250" y="64617600"/>
          <a:ext cx="1123950" cy="957440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771525</xdr:colOff>
      <xdr:row>52</xdr:row>
      <xdr:rowOff>76200</xdr:rowOff>
    </xdr:from>
    <xdr:to>
      <xdr:col>3</xdr:col>
      <xdr:colOff>1235755</xdr:colOff>
      <xdr:row>52</xdr:row>
      <xdr:rowOff>1016413</xdr:rowOff>
    </xdr:to>
    <xdr:pic>
      <xdr:nvPicPr>
        <xdr:cNvPr id="75" name="Slika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067300" y="65732025"/>
          <a:ext cx="464230" cy="940213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771525</xdr:colOff>
      <xdr:row>53</xdr:row>
      <xdr:rowOff>114300</xdr:rowOff>
    </xdr:from>
    <xdr:to>
      <xdr:col>3</xdr:col>
      <xdr:colOff>1235755</xdr:colOff>
      <xdr:row>53</xdr:row>
      <xdr:rowOff>1054513</xdr:rowOff>
    </xdr:to>
    <xdr:pic>
      <xdr:nvPicPr>
        <xdr:cNvPr id="76" name="Slika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067300" y="66913125"/>
          <a:ext cx="464230" cy="940213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54</xdr:row>
      <xdr:rowOff>228600</xdr:rowOff>
    </xdr:from>
    <xdr:to>
      <xdr:col>3</xdr:col>
      <xdr:colOff>1488459</xdr:colOff>
      <xdr:row>54</xdr:row>
      <xdr:rowOff>990600</xdr:rowOff>
    </xdr:to>
    <xdr:pic>
      <xdr:nvPicPr>
        <xdr:cNvPr id="77" name="Slika 227" descr="Ločilni listi b5 1/10  moder kvmk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8170425"/>
          <a:ext cx="10122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533400</xdr:colOff>
      <xdr:row>55</xdr:row>
      <xdr:rowOff>161925</xdr:rowOff>
    </xdr:from>
    <xdr:to>
      <xdr:col>3</xdr:col>
      <xdr:colOff>1371600</xdr:colOff>
      <xdr:row>55</xdr:row>
      <xdr:rowOff>1000125</xdr:rowOff>
    </xdr:to>
    <xdr:pic>
      <xdr:nvPicPr>
        <xdr:cNvPr id="78" name="Slika 9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69246750"/>
          <a:ext cx="8382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447675</xdr:colOff>
      <xdr:row>56</xdr:row>
      <xdr:rowOff>180975</xdr:rowOff>
    </xdr:from>
    <xdr:to>
      <xdr:col>3</xdr:col>
      <xdr:colOff>1390650</xdr:colOff>
      <xdr:row>56</xdr:row>
      <xdr:rowOff>1028700</xdr:rowOff>
    </xdr:to>
    <xdr:pic>
      <xdr:nvPicPr>
        <xdr:cNvPr id="79" name="Slika 17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70408800"/>
          <a:ext cx="9429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476250</xdr:colOff>
      <xdr:row>57</xdr:row>
      <xdr:rowOff>114300</xdr:rowOff>
    </xdr:from>
    <xdr:to>
      <xdr:col>3</xdr:col>
      <xdr:colOff>1409700</xdr:colOff>
      <xdr:row>57</xdr:row>
      <xdr:rowOff>1057275</xdr:rowOff>
    </xdr:to>
    <xdr:pic>
      <xdr:nvPicPr>
        <xdr:cNvPr id="80" name="Slika 34" descr="KOREKTURNI SVINČNIK EDIGS PRECISION 8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71485125"/>
          <a:ext cx="9334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723900</xdr:colOff>
      <xdr:row>58</xdr:row>
      <xdr:rowOff>76200</xdr:rowOff>
    </xdr:from>
    <xdr:to>
      <xdr:col>3</xdr:col>
      <xdr:colOff>1238457</xdr:colOff>
      <xdr:row>58</xdr:row>
      <xdr:rowOff>1068761</xdr:rowOff>
    </xdr:to>
    <xdr:pic>
      <xdr:nvPicPr>
        <xdr:cNvPr id="81" name="Slika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019675" y="72590025"/>
          <a:ext cx="514557" cy="992561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59</xdr:row>
      <xdr:rowOff>104775</xdr:rowOff>
    </xdr:from>
    <xdr:to>
      <xdr:col>3</xdr:col>
      <xdr:colOff>1290240</xdr:colOff>
      <xdr:row>59</xdr:row>
      <xdr:rowOff>1104660</xdr:rowOff>
    </xdr:to>
    <xdr:pic>
      <xdr:nvPicPr>
        <xdr:cNvPr id="82" name="Slika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095875" y="73761600"/>
          <a:ext cx="490140" cy="99988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60</xdr:row>
      <xdr:rowOff>209550</xdr:rowOff>
    </xdr:from>
    <xdr:to>
      <xdr:col>3</xdr:col>
      <xdr:colOff>1561642</xdr:colOff>
      <xdr:row>60</xdr:row>
      <xdr:rowOff>940424</xdr:rowOff>
    </xdr:to>
    <xdr:pic>
      <xdr:nvPicPr>
        <xdr:cNvPr id="85" name="Slika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676775" y="77295375"/>
          <a:ext cx="1180642" cy="730874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61</xdr:row>
      <xdr:rowOff>19050</xdr:rowOff>
    </xdr:from>
    <xdr:to>
      <xdr:col>3</xdr:col>
      <xdr:colOff>1286093</xdr:colOff>
      <xdr:row>61</xdr:row>
      <xdr:rowOff>1018587</xdr:rowOff>
    </xdr:to>
    <xdr:pic>
      <xdr:nvPicPr>
        <xdr:cNvPr id="86" name="Slika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972050" y="78247875"/>
          <a:ext cx="609818" cy="999537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62</xdr:row>
      <xdr:rowOff>114300</xdr:rowOff>
    </xdr:from>
    <xdr:to>
      <xdr:col>3</xdr:col>
      <xdr:colOff>1345779</xdr:colOff>
      <xdr:row>62</xdr:row>
      <xdr:rowOff>976089</xdr:rowOff>
    </xdr:to>
    <xdr:pic>
      <xdr:nvPicPr>
        <xdr:cNvPr id="87" name="Slika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733925" y="79486125"/>
          <a:ext cx="907629" cy="861789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64</xdr:row>
      <xdr:rowOff>238125</xdr:rowOff>
    </xdr:from>
    <xdr:to>
      <xdr:col>3</xdr:col>
      <xdr:colOff>1343025</xdr:colOff>
      <xdr:row>64</xdr:row>
      <xdr:rowOff>971550</xdr:rowOff>
    </xdr:to>
    <xdr:pic>
      <xdr:nvPicPr>
        <xdr:cNvPr id="89" name="Slika 43" descr="http://www.bead.si/media/catalog/product/cache/1/small_image/295x295/9df78eab33525d08d6e5fb8d27136e95/s/t/std388-9.jpg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81895950"/>
          <a:ext cx="7715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65</xdr:row>
      <xdr:rowOff>85725</xdr:rowOff>
    </xdr:from>
    <xdr:to>
      <xdr:col>3</xdr:col>
      <xdr:colOff>1168900</xdr:colOff>
      <xdr:row>65</xdr:row>
      <xdr:rowOff>1040190</xdr:rowOff>
    </xdr:to>
    <xdr:pic>
      <xdr:nvPicPr>
        <xdr:cNvPr id="90" name="Slika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4981575" y="82886550"/>
          <a:ext cx="483100" cy="954465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66</xdr:row>
      <xdr:rowOff>180975</xdr:rowOff>
    </xdr:from>
    <xdr:to>
      <xdr:col>3</xdr:col>
      <xdr:colOff>1276350</xdr:colOff>
      <xdr:row>66</xdr:row>
      <xdr:rowOff>967628</xdr:rowOff>
    </xdr:to>
    <xdr:pic>
      <xdr:nvPicPr>
        <xdr:cNvPr id="91" name="Slika 40" descr="Marker Lumocolor duo permanent z okroglo konico &amp;ccaron;rn BL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84124800"/>
          <a:ext cx="676275" cy="786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485775</xdr:colOff>
      <xdr:row>67</xdr:row>
      <xdr:rowOff>85725</xdr:rowOff>
    </xdr:from>
    <xdr:to>
      <xdr:col>3</xdr:col>
      <xdr:colOff>1450181</xdr:colOff>
      <xdr:row>67</xdr:row>
      <xdr:rowOff>988310</xdr:rowOff>
    </xdr:to>
    <xdr:pic>
      <xdr:nvPicPr>
        <xdr:cNvPr id="92" name="Slika 39" descr="ROLER PILOT BXRT-V5 HI-TECPOINT RT 0,25mm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85172550"/>
          <a:ext cx="964406" cy="902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400050</xdr:colOff>
      <xdr:row>68</xdr:row>
      <xdr:rowOff>171450</xdr:rowOff>
    </xdr:from>
    <xdr:to>
      <xdr:col>3</xdr:col>
      <xdr:colOff>1304925</xdr:colOff>
      <xdr:row>68</xdr:row>
      <xdr:rowOff>963827</xdr:rowOff>
    </xdr:to>
    <xdr:pic>
      <xdr:nvPicPr>
        <xdr:cNvPr id="93" name="Slika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695825" y="86401275"/>
          <a:ext cx="904875" cy="792377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69</xdr:row>
      <xdr:rowOff>171450</xdr:rowOff>
    </xdr:from>
    <xdr:to>
      <xdr:col>3</xdr:col>
      <xdr:colOff>1535701</xdr:colOff>
      <xdr:row>69</xdr:row>
      <xdr:rowOff>983522</xdr:rowOff>
    </xdr:to>
    <xdr:pic>
      <xdr:nvPicPr>
        <xdr:cNvPr id="94" name="Slika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657725" y="87544275"/>
          <a:ext cx="1173751" cy="812072"/>
        </a:xfrm>
        <a:prstGeom prst="rect">
          <a:avLst/>
        </a:prstGeom>
      </xdr:spPr>
    </xdr:pic>
    <xdr:clientData/>
  </xdr:twoCellAnchor>
  <xdr:twoCellAnchor editAs="oneCell">
    <xdr:from>
      <xdr:col>3</xdr:col>
      <xdr:colOff>790575</xdr:colOff>
      <xdr:row>70</xdr:row>
      <xdr:rowOff>114300</xdr:rowOff>
    </xdr:from>
    <xdr:to>
      <xdr:col>3</xdr:col>
      <xdr:colOff>1096545</xdr:colOff>
      <xdr:row>70</xdr:row>
      <xdr:rowOff>997442</xdr:rowOff>
    </xdr:to>
    <xdr:pic>
      <xdr:nvPicPr>
        <xdr:cNvPr id="95" name="Slika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086350" y="88630125"/>
          <a:ext cx="305970" cy="883142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71</xdr:row>
      <xdr:rowOff>228600</xdr:rowOff>
    </xdr:from>
    <xdr:to>
      <xdr:col>3</xdr:col>
      <xdr:colOff>1780974</xdr:colOff>
      <xdr:row>71</xdr:row>
      <xdr:rowOff>1028600</xdr:rowOff>
    </xdr:to>
    <xdr:pic>
      <xdr:nvPicPr>
        <xdr:cNvPr id="96" name="Slika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467225" y="89887425"/>
          <a:ext cx="1609524" cy="8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639097</xdr:colOff>
      <xdr:row>72</xdr:row>
      <xdr:rowOff>101395</xdr:rowOff>
    </xdr:from>
    <xdr:to>
      <xdr:col>3</xdr:col>
      <xdr:colOff>1524922</xdr:colOff>
      <xdr:row>72</xdr:row>
      <xdr:rowOff>1082470</xdr:rowOff>
    </xdr:to>
    <xdr:pic>
      <xdr:nvPicPr>
        <xdr:cNvPr id="98" name="Slika 42" descr="GEL ROLER PILOT BL-GC4-B G-TEC-C4 0,2mm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028" y="91910105"/>
          <a:ext cx="885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74</xdr:row>
      <xdr:rowOff>247650</xdr:rowOff>
    </xdr:from>
    <xdr:to>
      <xdr:col>3</xdr:col>
      <xdr:colOff>1653654</xdr:colOff>
      <xdr:row>74</xdr:row>
      <xdr:rowOff>864214</xdr:rowOff>
    </xdr:to>
    <xdr:pic>
      <xdr:nvPicPr>
        <xdr:cNvPr id="99" name="Slika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4467225" y="93335475"/>
          <a:ext cx="1482204" cy="616564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75</xdr:row>
      <xdr:rowOff>47625</xdr:rowOff>
    </xdr:from>
    <xdr:to>
      <xdr:col>3</xdr:col>
      <xdr:colOff>1168986</xdr:colOff>
      <xdr:row>75</xdr:row>
      <xdr:rowOff>1034245</xdr:rowOff>
    </xdr:to>
    <xdr:pic>
      <xdr:nvPicPr>
        <xdr:cNvPr id="100" name="Slika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000625" y="94278450"/>
          <a:ext cx="464136" cy="98662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76</xdr:row>
      <xdr:rowOff>180975</xdr:rowOff>
    </xdr:from>
    <xdr:to>
      <xdr:col>3</xdr:col>
      <xdr:colOff>1381125</xdr:colOff>
      <xdr:row>76</xdr:row>
      <xdr:rowOff>1019175</xdr:rowOff>
    </xdr:to>
    <xdr:pic>
      <xdr:nvPicPr>
        <xdr:cNvPr id="101" name="Slika 44" descr="http://www.redoljub.si/media/catalog/product/cache/1/thumbnail/600x600/9df78eab33525d08d6e5fb8d27136e95/h/_/h_185_sl_b_2.jpg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95554800"/>
          <a:ext cx="8858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533400</xdr:colOff>
      <xdr:row>77</xdr:row>
      <xdr:rowOff>95250</xdr:rowOff>
    </xdr:from>
    <xdr:to>
      <xdr:col>3</xdr:col>
      <xdr:colOff>1400175</xdr:colOff>
      <xdr:row>77</xdr:row>
      <xdr:rowOff>971550</xdr:rowOff>
    </xdr:to>
    <xdr:pic>
      <xdr:nvPicPr>
        <xdr:cNvPr id="102" name="Slika 4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96612075"/>
          <a:ext cx="8667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78</xdr:row>
      <xdr:rowOff>457200</xdr:rowOff>
    </xdr:from>
    <xdr:to>
      <xdr:col>3</xdr:col>
      <xdr:colOff>1709380</xdr:colOff>
      <xdr:row>78</xdr:row>
      <xdr:rowOff>724294</xdr:rowOff>
    </xdr:to>
    <xdr:pic>
      <xdr:nvPicPr>
        <xdr:cNvPr id="103" name="Slika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543425" y="98117025"/>
          <a:ext cx="1461730" cy="267094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79</xdr:row>
      <xdr:rowOff>133350</xdr:rowOff>
    </xdr:from>
    <xdr:to>
      <xdr:col>3</xdr:col>
      <xdr:colOff>1351117</xdr:colOff>
      <xdr:row>79</xdr:row>
      <xdr:rowOff>964256</xdr:rowOff>
    </xdr:to>
    <xdr:pic>
      <xdr:nvPicPr>
        <xdr:cNvPr id="104" name="Slika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829175" y="98936175"/>
          <a:ext cx="817717" cy="830906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80</xdr:row>
      <xdr:rowOff>66675</xdr:rowOff>
    </xdr:from>
    <xdr:to>
      <xdr:col>3</xdr:col>
      <xdr:colOff>1245564</xdr:colOff>
      <xdr:row>80</xdr:row>
      <xdr:rowOff>985963</xdr:rowOff>
    </xdr:to>
    <xdr:pic>
      <xdr:nvPicPr>
        <xdr:cNvPr id="105" name="Slika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4848225" y="100012500"/>
          <a:ext cx="693114" cy="919288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81</xdr:row>
      <xdr:rowOff>190500</xdr:rowOff>
    </xdr:from>
    <xdr:to>
      <xdr:col>3</xdr:col>
      <xdr:colOff>1447800</xdr:colOff>
      <xdr:row>81</xdr:row>
      <xdr:rowOff>1000125</xdr:rowOff>
    </xdr:to>
    <xdr:pic>
      <xdr:nvPicPr>
        <xdr:cNvPr id="106" name="Slika 48" descr="RADIRKA PILOT EE-C6 MALA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101279325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627054</xdr:colOff>
      <xdr:row>6</xdr:row>
      <xdr:rowOff>102870</xdr:rowOff>
    </xdr:from>
    <xdr:to>
      <xdr:col>3</xdr:col>
      <xdr:colOff>1364333</xdr:colOff>
      <xdr:row>6</xdr:row>
      <xdr:rowOff>1064896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/>
        <a:srcRect l="53861" t="31856" r="32127" b="35639"/>
        <a:stretch/>
      </xdr:blipFill>
      <xdr:spPr>
        <a:xfrm>
          <a:off x="5039034" y="5718810"/>
          <a:ext cx="737279" cy="962026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15</xdr:row>
      <xdr:rowOff>66675</xdr:rowOff>
    </xdr:from>
    <xdr:to>
      <xdr:col>3</xdr:col>
      <xdr:colOff>1457325</xdr:colOff>
      <xdr:row>15</xdr:row>
      <xdr:rowOff>1095375</xdr:rowOff>
    </xdr:to>
    <xdr:pic>
      <xdr:nvPicPr>
        <xdr:cNvPr id="107" name="Slika 106" descr="https://asset.conrad.com/media10/isa/160267/c1/-/global/337462_BB_00_LO/image.jpg?x=1000&amp;y=1000&amp;ex=1000&amp;ey=1000&amp;align=center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20002500"/>
          <a:ext cx="10287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542925</xdr:colOff>
      <xdr:row>17</xdr:row>
      <xdr:rowOff>161925</xdr:rowOff>
    </xdr:from>
    <xdr:to>
      <xdr:col>3</xdr:col>
      <xdr:colOff>1400175</xdr:colOff>
      <xdr:row>17</xdr:row>
      <xdr:rowOff>1019175</xdr:rowOff>
    </xdr:to>
    <xdr:pic>
      <xdr:nvPicPr>
        <xdr:cNvPr id="109" name="Slika 108" descr="TRAK LEPILNI PAKIRNI 48mm x 50m 45mic AKRILAT  PROZOREN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2238375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666750</xdr:colOff>
      <xdr:row>28</xdr:row>
      <xdr:rowOff>96930</xdr:rowOff>
    </xdr:from>
    <xdr:to>
      <xdr:col>3</xdr:col>
      <xdr:colOff>1257300</xdr:colOff>
      <xdr:row>28</xdr:row>
      <xdr:rowOff>1065258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/>
        <a:srcRect l="53705" t="28986" r="32126" b="29713"/>
        <a:stretch/>
      </xdr:blipFill>
      <xdr:spPr>
        <a:xfrm>
          <a:off x="4962525" y="34891755"/>
          <a:ext cx="590550" cy="968328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428624</xdr:colOff>
      <xdr:row>29</xdr:row>
      <xdr:rowOff>35355</xdr:rowOff>
    </xdr:from>
    <xdr:to>
      <xdr:col>3</xdr:col>
      <xdr:colOff>1504949</xdr:colOff>
      <xdr:row>29</xdr:row>
      <xdr:rowOff>1114845</xdr:rowOff>
    </xdr:to>
    <xdr:pic>
      <xdr:nvPicPr>
        <xdr:cNvPr id="110" name="Slika 109" descr="RISALNI ŽEBLJIČKI DELI KLOBUČKI 1/100 LEVIA 009434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399" y="35973180"/>
          <a:ext cx="1076325" cy="1079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42</xdr:row>
      <xdr:rowOff>47625</xdr:rowOff>
    </xdr:from>
    <xdr:to>
      <xdr:col>3</xdr:col>
      <xdr:colOff>1466850</xdr:colOff>
      <xdr:row>42</xdr:row>
      <xdr:rowOff>1066800</xdr:rowOff>
    </xdr:to>
    <xdr:pic>
      <xdr:nvPicPr>
        <xdr:cNvPr id="112" name="bigpic" descr="Rinčna mapa Redoljub A4/13/2P FCK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5198745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514351</xdr:colOff>
      <xdr:row>73</xdr:row>
      <xdr:rowOff>38101</xdr:rowOff>
    </xdr:from>
    <xdr:to>
      <xdr:col>3</xdr:col>
      <xdr:colOff>1520506</xdr:colOff>
      <xdr:row>74</xdr:row>
      <xdr:rowOff>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/>
        <a:srcRect l="11933" t="16537" r="61343" b="33065"/>
        <a:stretch/>
      </xdr:blipFill>
      <xdr:spPr>
        <a:xfrm>
          <a:off x="4810126" y="105622726"/>
          <a:ext cx="1006155" cy="1066800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3</xdr:row>
      <xdr:rowOff>66675</xdr:rowOff>
    </xdr:from>
    <xdr:to>
      <xdr:col>3</xdr:col>
      <xdr:colOff>1552575</xdr:colOff>
      <xdr:row>3</xdr:row>
      <xdr:rowOff>1076325</xdr:rowOff>
    </xdr:to>
    <xdr:pic>
      <xdr:nvPicPr>
        <xdr:cNvPr id="116" name="Slika 115" descr="POST IZ KOCKA APLI 51x51 NEON 1/250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1714500"/>
          <a:ext cx="10096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454010</xdr:colOff>
      <xdr:row>63</xdr:row>
      <xdr:rowOff>46088</xdr:rowOff>
    </xdr:from>
    <xdr:to>
      <xdr:col>3</xdr:col>
      <xdr:colOff>1514474</xdr:colOff>
      <xdr:row>63</xdr:row>
      <xdr:rowOff>1107664</xdr:rowOff>
    </xdr:to>
    <xdr:pic>
      <xdr:nvPicPr>
        <xdr:cNvPr id="97" name="Slika 96" descr="Permanentni flomaster Staedtler Lumocolor, poševna konica, 4 kosi -  PRINTINK.si - kartuše in tonerji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7941" y="82022540"/>
          <a:ext cx="1060464" cy="1061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608541</xdr:colOff>
      <xdr:row>9</xdr:row>
      <xdr:rowOff>79375</xdr:rowOff>
    </xdr:from>
    <xdr:to>
      <xdr:col>3</xdr:col>
      <xdr:colOff>1318530</xdr:colOff>
      <xdr:row>9</xdr:row>
      <xdr:rowOff>1112837</xdr:rowOff>
    </xdr:to>
    <xdr:pic>
      <xdr:nvPicPr>
        <xdr:cNvPr id="83" name="Slika 82" descr="ETIKETE SOREX 38X21,2 - PIGO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8020" y="9525000"/>
          <a:ext cx="709989" cy="1033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647699</xdr:colOff>
      <xdr:row>2</xdr:row>
      <xdr:rowOff>76200</xdr:rowOff>
    </xdr:from>
    <xdr:to>
      <xdr:col>3</xdr:col>
      <xdr:colOff>1343024</xdr:colOff>
      <xdr:row>2</xdr:row>
      <xdr:rowOff>1076617</xdr:rowOff>
    </xdr:to>
    <xdr:pic>
      <xdr:nvPicPr>
        <xdr:cNvPr id="6" name="Slika 250" descr="http://alea.dzs.si/obrazci/images/0e62b863-452f-425b-b8ca-3f51e4673c44.gif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4" y="590550"/>
          <a:ext cx="695325" cy="1000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628650</xdr:colOff>
      <xdr:row>3</xdr:row>
      <xdr:rowOff>28576</xdr:rowOff>
    </xdr:from>
    <xdr:to>
      <xdr:col>3</xdr:col>
      <xdr:colOff>1360112</xdr:colOff>
      <xdr:row>3</xdr:row>
      <xdr:rowOff>1123950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4425" y="1685926"/>
          <a:ext cx="731462" cy="1095374"/>
        </a:xfrm>
        <a:prstGeom prst="rect">
          <a:avLst/>
        </a:prstGeom>
      </xdr:spPr>
    </xdr:pic>
    <xdr:clientData/>
  </xdr:twoCellAnchor>
  <xdr:twoCellAnchor editAs="oneCell">
    <xdr:from>
      <xdr:col>3</xdr:col>
      <xdr:colOff>609599</xdr:colOff>
      <xdr:row>8</xdr:row>
      <xdr:rowOff>66675</xdr:rowOff>
    </xdr:from>
    <xdr:to>
      <xdr:col>3</xdr:col>
      <xdr:colOff>1343024</xdr:colOff>
      <xdr:row>8</xdr:row>
      <xdr:rowOff>1093470</xdr:rowOff>
    </xdr:to>
    <xdr:pic>
      <xdr:nvPicPr>
        <xdr:cNvPr id="10" name="Slika 25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4" y="7439025"/>
          <a:ext cx="733425" cy="1026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476250</xdr:colOff>
      <xdr:row>9</xdr:row>
      <xdr:rowOff>123825</xdr:rowOff>
    </xdr:from>
    <xdr:to>
      <xdr:col>3</xdr:col>
      <xdr:colOff>1438275</xdr:colOff>
      <xdr:row>9</xdr:row>
      <xdr:rowOff>1085850</xdr:rowOff>
    </xdr:to>
    <xdr:pic>
      <xdr:nvPicPr>
        <xdr:cNvPr id="11" name="Slika 242" descr="OVOJ ZA SPISE A4 NATRON 90g OBRAZEC 0,1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8639175"/>
          <a:ext cx="962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10</xdr:row>
      <xdr:rowOff>28575</xdr:rowOff>
    </xdr:from>
    <xdr:to>
      <xdr:col>3</xdr:col>
      <xdr:colOff>1776206</xdr:colOff>
      <xdr:row>10</xdr:row>
      <xdr:rowOff>1026062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43425" y="9686925"/>
          <a:ext cx="1528556" cy="99748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11</xdr:row>
      <xdr:rowOff>142875</xdr:rowOff>
    </xdr:from>
    <xdr:to>
      <xdr:col>3</xdr:col>
      <xdr:colOff>1628775</xdr:colOff>
      <xdr:row>11</xdr:row>
      <xdr:rowOff>1028700</xdr:rowOff>
    </xdr:to>
    <xdr:pic>
      <xdr:nvPicPr>
        <xdr:cNvPr id="13" name="Slika 243" descr="http://www.extra-lux.si/wcsstore/ExtraLux/images/products/800x800/1/6/100061.jp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0944225"/>
          <a:ext cx="12477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12</xdr:row>
      <xdr:rowOff>76199</xdr:rowOff>
    </xdr:from>
    <xdr:to>
      <xdr:col>3</xdr:col>
      <xdr:colOff>1603343</xdr:colOff>
      <xdr:row>12</xdr:row>
      <xdr:rowOff>1095374</xdr:rowOff>
    </xdr:to>
    <xdr:pic>
      <xdr:nvPicPr>
        <xdr:cNvPr id="14" name="Slika 241" descr="Obr.4,9 potni nalog za tovorno vozilo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44" b="6723"/>
        <a:stretch/>
      </xdr:blipFill>
      <xdr:spPr bwMode="auto">
        <a:xfrm>
          <a:off x="4686300" y="12020549"/>
          <a:ext cx="1212818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14</xdr:row>
      <xdr:rowOff>38100</xdr:rowOff>
    </xdr:from>
    <xdr:to>
      <xdr:col>3</xdr:col>
      <xdr:colOff>1600200</xdr:colOff>
      <xdr:row>14</xdr:row>
      <xdr:rowOff>1123950</xdr:rowOff>
    </xdr:to>
    <xdr:pic>
      <xdr:nvPicPr>
        <xdr:cNvPr id="16" name="Slika 12" descr="Rezultat iskanja slik za kuverta amerikanka brez oken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68450"/>
          <a:ext cx="12096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457200</xdr:colOff>
      <xdr:row>16</xdr:row>
      <xdr:rowOff>142875</xdr:rowOff>
    </xdr:from>
    <xdr:to>
      <xdr:col>3</xdr:col>
      <xdr:colOff>1485900</xdr:colOff>
      <xdr:row>16</xdr:row>
      <xdr:rowOff>1038225</xdr:rowOff>
    </xdr:to>
    <xdr:pic>
      <xdr:nvPicPr>
        <xdr:cNvPr id="17" name="Slika 230" descr="http://www.birocasa.si/iimg/607/180x180/i.jpg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5516225"/>
          <a:ext cx="1028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466725</xdr:colOff>
      <xdr:row>17</xdr:row>
      <xdr:rowOff>133350</xdr:rowOff>
    </xdr:from>
    <xdr:to>
      <xdr:col>3</xdr:col>
      <xdr:colOff>1495425</xdr:colOff>
      <xdr:row>17</xdr:row>
      <xdr:rowOff>1028700</xdr:rowOff>
    </xdr:to>
    <xdr:pic>
      <xdr:nvPicPr>
        <xdr:cNvPr id="18" name="Slika 229" descr="http://www.birocasa.si/iimg/607/180x180/i.jpg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6649700"/>
          <a:ext cx="1028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476250</xdr:colOff>
      <xdr:row>15</xdr:row>
      <xdr:rowOff>142875</xdr:rowOff>
    </xdr:from>
    <xdr:to>
      <xdr:col>3</xdr:col>
      <xdr:colOff>1504950</xdr:colOff>
      <xdr:row>15</xdr:row>
      <xdr:rowOff>1038225</xdr:rowOff>
    </xdr:to>
    <xdr:pic>
      <xdr:nvPicPr>
        <xdr:cNvPr id="19" name="Slika 228" descr="http://www.birocasa.si/iimg/607/180x180/i.jpg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17802225"/>
          <a:ext cx="1028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419099</xdr:colOff>
      <xdr:row>18</xdr:row>
      <xdr:rowOff>38099</xdr:rowOff>
    </xdr:from>
    <xdr:to>
      <xdr:col>3</xdr:col>
      <xdr:colOff>1457324</xdr:colOff>
      <xdr:row>18</xdr:row>
      <xdr:rowOff>1069356</xdr:rowOff>
    </xdr:to>
    <xdr:pic>
      <xdr:nvPicPr>
        <xdr:cNvPr id="20" name="Slika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14874" y="18840449"/>
          <a:ext cx="1038225" cy="103125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19</xdr:row>
      <xdr:rowOff>37525</xdr:rowOff>
    </xdr:from>
    <xdr:to>
      <xdr:col>3</xdr:col>
      <xdr:colOff>1474765</xdr:colOff>
      <xdr:row>19</xdr:row>
      <xdr:rowOff>1123949</xdr:rowOff>
    </xdr:to>
    <xdr:pic>
      <xdr:nvPicPr>
        <xdr:cNvPr id="21" name="Slika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76775" y="19982875"/>
          <a:ext cx="1093765" cy="1086424"/>
        </a:xfrm>
        <a:prstGeom prst="rect">
          <a:avLst/>
        </a:prstGeom>
      </xdr:spPr>
    </xdr:pic>
    <xdr:clientData/>
  </xdr:twoCellAnchor>
  <xdr:twoCellAnchor editAs="oneCell">
    <xdr:from>
      <xdr:col>3</xdr:col>
      <xdr:colOff>303308</xdr:colOff>
      <xdr:row>20</xdr:row>
      <xdr:rowOff>85724</xdr:rowOff>
    </xdr:from>
    <xdr:to>
      <xdr:col>3</xdr:col>
      <xdr:colOff>1695449</xdr:colOff>
      <xdr:row>20</xdr:row>
      <xdr:rowOff>1136157</xdr:rowOff>
    </xdr:to>
    <xdr:pic>
      <xdr:nvPicPr>
        <xdr:cNvPr id="22" name="Slika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99083" y="21174074"/>
          <a:ext cx="1392141" cy="1050433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21</xdr:row>
      <xdr:rowOff>38100</xdr:rowOff>
    </xdr:from>
    <xdr:to>
      <xdr:col>3</xdr:col>
      <xdr:colOff>1711976</xdr:colOff>
      <xdr:row>21</xdr:row>
      <xdr:rowOff>1140784</xdr:rowOff>
    </xdr:to>
    <xdr:pic>
      <xdr:nvPicPr>
        <xdr:cNvPr id="23" name="Slika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43425" y="22269450"/>
          <a:ext cx="1464326" cy="1104900"/>
        </a:xfrm>
        <a:prstGeom prst="rect">
          <a:avLst/>
        </a:prstGeom>
      </xdr:spPr>
    </xdr:pic>
    <xdr:clientData/>
  </xdr:twoCellAnchor>
  <xdr:oneCellAnchor>
    <xdr:from>
      <xdr:col>3</xdr:col>
      <xdr:colOff>333375</xdr:colOff>
      <xdr:row>22</xdr:row>
      <xdr:rowOff>9524</xdr:rowOff>
    </xdr:from>
    <xdr:ext cx="1354791" cy="1096735"/>
    <xdr:pic>
      <xdr:nvPicPr>
        <xdr:cNvPr id="24" name="Slika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29150" y="23383874"/>
          <a:ext cx="1354791" cy="1096735"/>
        </a:xfrm>
        <a:prstGeom prst="rect">
          <a:avLst/>
        </a:prstGeom>
      </xdr:spPr>
    </xdr:pic>
    <xdr:clientData/>
  </xdr:oneCellAnchor>
  <xdr:oneCellAnchor>
    <xdr:from>
      <xdr:col>3</xdr:col>
      <xdr:colOff>276225</xdr:colOff>
      <xdr:row>23</xdr:row>
      <xdr:rowOff>28576</xdr:rowOff>
    </xdr:from>
    <xdr:ext cx="1355558" cy="1066800"/>
    <xdr:pic>
      <xdr:nvPicPr>
        <xdr:cNvPr id="25" name="Slika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72000" y="24545926"/>
          <a:ext cx="1355558" cy="1066800"/>
        </a:xfrm>
        <a:prstGeom prst="rect">
          <a:avLst/>
        </a:prstGeom>
      </xdr:spPr>
    </xdr:pic>
    <xdr:clientData/>
  </xdr:oneCellAnchor>
  <xdr:oneCellAnchor>
    <xdr:from>
      <xdr:col>3</xdr:col>
      <xdr:colOff>409575</xdr:colOff>
      <xdr:row>24</xdr:row>
      <xdr:rowOff>152400</xdr:rowOff>
    </xdr:from>
    <xdr:ext cx="1180894" cy="955637"/>
    <xdr:pic>
      <xdr:nvPicPr>
        <xdr:cNvPr id="26" name="Slika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5350" y="25812750"/>
          <a:ext cx="1180894" cy="955637"/>
        </a:xfrm>
        <a:prstGeom prst="rect">
          <a:avLst/>
        </a:prstGeom>
      </xdr:spPr>
    </xdr:pic>
    <xdr:clientData/>
  </xdr:oneCellAnchor>
  <xdr:twoCellAnchor editAs="oneCell">
    <xdr:from>
      <xdr:col>3</xdr:col>
      <xdr:colOff>533400</xdr:colOff>
      <xdr:row>6</xdr:row>
      <xdr:rowOff>123825</xdr:rowOff>
    </xdr:from>
    <xdr:to>
      <xdr:col>3</xdr:col>
      <xdr:colOff>1495425</xdr:colOff>
      <xdr:row>6</xdr:row>
      <xdr:rowOff>1085850</xdr:rowOff>
    </xdr:to>
    <xdr:pic>
      <xdr:nvPicPr>
        <xdr:cNvPr id="27" name="Slika 26" descr="Slika produkta Obrazec UPN s QR kodo spodaj 1/25                                                                   .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5438775"/>
          <a:ext cx="962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638175</xdr:colOff>
      <xdr:row>7</xdr:row>
      <xdr:rowOff>38100</xdr:rowOff>
    </xdr:from>
    <xdr:to>
      <xdr:col>3</xdr:col>
      <xdr:colOff>1363052</xdr:colOff>
      <xdr:row>7</xdr:row>
      <xdr:rowOff>1066107</xdr:rowOff>
    </xdr:to>
    <xdr:pic>
      <xdr:nvPicPr>
        <xdr:cNvPr id="28" name="Slika 27" descr="http://alea.dzs.si/obrazci/images/5621ca04-ebdf-451a-9552-5d7357526563.gif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6496050"/>
          <a:ext cx="724877" cy="1028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468310</xdr:colOff>
      <xdr:row>13</xdr:row>
      <xdr:rowOff>78143</xdr:rowOff>
    </xdr:from>
    <xdr:to>
      <xdr:col>3</xdr:col>
      <xdr:colOff>1466492</xdr:colOff>
      <xdr:row>13</xdr:row>
      <xdr:rowOff>1076325</xdr:rowOff>
    </xdr:to>
    <xdr:pic>
      <xdr:nvPicPr>
        <xdr:cNvPr id="30" name="Slika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64085" y="13613168"/>
          <a:ext cx="998182" cy="9981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2</xdr:row>
      <xdr:rowOff>114300</xdr:rowOff>
    </xdr:from>
    <xdr:to>
      <xdr:col>3</xdr:col>
      <xdr:colOff>1368238</xdr:colOff>
      <xdr:row>2</xdr:row>
      <xdr:rowOff>1028779</xdr:rowOff>
    </xdr:to>
    <xdr:pic>
      <xdr:nvPicPr>
        <xdr:cNvPr id="40" name="Slika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628650"/>
          <a:ext cx="768163" cy="914479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3</xdr:row>
      <xdr:rowOff>104775</xdr:rowOff>
    </xdr:from>
    <xdr:to>
      <xdr:col>3</xdr:col>
      <xdr:colOff>1508237</xdr:colOff>
      <xdr:row>3</xdr:row>
      <xdr:rowOff>1045137</xdr:rowOff>
    </xdr:to>
    <xdr:pic>
      <xdr:nvPicPr>
        <xdr:cNvPr id="41" name="Slika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2025" y="1762125"/>
          <a:ext cx="1031987" cy="940362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5</xdr:row>
      <xdr:rowOff>66675</xdr:rowOff>
    </xdr:from>
    <xdr:to>
      <xdr:col>3</xdr:col>
      <xdr:colOff>1367141</xdr:colOff>
      <xdr:row>5</xdr:row>
      <xdr:rowOff>1078343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6800" y="4010025"/>
          <a:ext cx="786116" cy="101166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4</xdr:row>
      <xdr:rowOff>76200</xdr:rowOff>
    </xdr:from>
    <xdr:to>
      <xdr:col>3</xdr:col>
      <xdr:colOff>1654419</xdr:colOff>
      <xdr:row>4</xdr:row>
      <xdr:rowOff>1076325</xdr:rowOff>
    </xdr:to>
    <xdr:pic>
      <xdr:nvPicPr>
        <xdr:cNvPr id="45" name="Slika 44" descr="https://www.redoljub.si/media/catalog/product/cache/1/thumbnail/600x600/9df78eab33525d08d6e5fb8d27136e95/p/a/papir-barvni-paperline-a4-80g-pastelne-barve-mix_1_1.jpg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08" b="13208"/>
        <a:stretch/>
      </xdr:blipFill>
      <xdr:spPr bwMode="auto">
        <a:xfrm>
          <a:off x="4591050" y="3486150"/>
          <a:ext cx="1359144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80</xdr:row>
      <xdr:rowOff>0</xdr:rowOff>
    </xdr:from>
    <xdr:to>
      <xdr:col>3</xdr:col>
      <xdr:colOff>1724025</xdr:colOff>
      <xdr:row>81</xdr:row>
      <xdr:rowOff>581025</xdr:rowOff>
    </xdr:to>
    <xdr:sp macro="" textlink="">
      <xdr:nvSpPr>
        <xdr:cNvPr id="6147" name="AutoShape 3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0318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022318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1724025</xdr:colOff>
      <xdr:row>81</xdr:row>
      <xdr:rowOff>581025</xdr:rowOff>
    </xdr:to>
    <xdr:sp macro="" textlink="">
      <xdr:nvSpPr>
        <xdr:cNvPr id="6148" name="AutoShape 4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0418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022318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1838325</xdr:colOff>
      <xdr:row>70</xdr:row>
      <xdr:rowOff>695325</xdr:rowOff>
    </xdr:to>
    <xdr:sp macro="" textlink="">
      <xdr:nvSpPr>
        <xdr:cNvPr id="6173" name="AutoShape 29" descr="Flomastri, grip, 1/10 | Baby Center Slovenija">
          <a:extLst>
            <a:ext uri="{FF2B5EF4-FFF2-40B4-BE49-F238E27FC236}">
              <a16:creationId xmlns:a16="http://schemas.microsoft.com/office/drawing/2014/main" id="{00000000-0008-0000-0600-00001D18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88887300"/>
          <a:ext cx="1838325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</xdr:row>
      <xdr:rowOff>180978</xdr:rowOff>
    </xdr:from>
    <xdr:ext cx="5047" cy="9528"/>
    <xdr:pic>
      <xdr:nvPicPr>
        <xdr:cNvPr id="264" name="Slika 500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704975" y="3448053"/>
          <a:ext cx="5047" cy="95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0</xdr:colOff>
      <xdr:row>101</xdr:row>
      <xdr:rowOff>0</xdr:rowOff>
    </xdr:from>
    <xdr:ext cx="1557616" cy="988914"/>
    <xdr:sp macro="" textlink="">
      <xdr:nvSpPr>
        <xdr:cNvPr id="265" name="AutoShape 41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/>
      </xdr:nvSpPr>
      <xdr:spPr>
        <a:xfrm>
          <a:off x="333375" y="12223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101</xdr:row>
      <xdr:rowOff>0</xdr:rowOff>
    </xdr:from>
    <xdr:ext cx="1557616" cy="988914"/>
    <xdr:sp macro="" textlink="">
      <xdr:nvSpPr>
        <xdr:cNvPr id="266" name="AutoShape 43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/>
      </xdr:nvSpPr>
      <xdr:spPr>
        <a:xfrm>
          <a:off x="333375" y="12223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134</xdr:row>
      <xdr:rowOff>0</xdr:rowOff>
    </xdr:from>
    <xdr:ext cx="1557616" cy="2111751"/>
    <xdr:sp macro="" textlink="">
      <xdr:nvSpPr>
        <xdr:cNvPr id="267" name="AutoShape 62" descr="data:image/jpeg;base64,/9j/4AAQSkZJRgABAQAAAQABAAD/2wCEAAkGBxMTEhUUExQWFhQXGR4ZGBgXFxsaHBsaGxwaGhoYICEbHyggGxslGxwcITEhJSkrLi4uGB8zODMtNygtLisBCgoKDg0OGhAQGiwkHyQsLCwsLCwsLCwsLCwsLCwsLCwsLCwsLCwsLCwsLCwsLCwsLCwsLCwsLCwsLCwsLCwsLP/AABEIAOEA4QMBIgACEQEDEQH/xAAbAAACAwEBAQAAAAAAAAAAAAADBAABAgUGB//EAEkQAAECBQIDBQUFBAgEBQUAAAECEQADEiExQVEEImETMkJxgQUjkaGxM1JywdEGFEPwU2KCkpOy4fEVosLSB2OUs+IWJGS00//EABkBAQEBAQEBAAAAAAAAAAAAAAEAAgMFBP/EACARAQEBAAIDAQADAQAAAAAAAAABESExAhJBUSIyYRP/2gAMAwEAAhEDEQA/APXKC6Uuo1Up/ghu/kgYNzZw3e0gValFHMQDUWMgv3w2nKwtfLvpBpUshCXo7qS4KmHOS4JuRZx12EKSHNBeXUBpOU32u3i9deXBjz32H0k8zqDALI5DvYHfBdhdwYR4jiKaiOyIBmVVImAuE9AXvk6gWxD1VlgFN0khpl7rUM6C2Rq40hbjpK3XSS4CwGnUu9LEuDSc/h6vGYaaQsFHgDVsz3sH0/WJxAS7mnvFwVU4QRjUtocBzpGkIVTeo9/xA5ZtNvhF8TJJODhQPdIukNkZyNr3iva+KkXUGAa5qrfwoZtxp89YwcOlKrgC0zHIfz11sYqVKZQLHBHcTbkSGLdRgDpgCNKQSCKfCxBQGI7Nhg4DkN6dTIClVOJwY7pJI7PFne586htElJUM9sRWkcwSW5ACdwMuT4n0gU6XSHCUh1FvczCHEogPSpwLAPggML3i1Ug6BlpJ5Zif4fmxt6b3hxNFLJS5UWoF5YfBLmnW4B22hYd25ccn8JmudGt692NSZqChCkLcKEtjUsgukkXVvl8nWAonApSQrJlD7apw5Nizlw34n6QWIDh5lVKSq4RLIJks/MTqNSGpsRmOZKmJExKipBvLAB4ci1SmvvltiH1EdWqmhNRZpeZtRBKiHLi7tnXHWEJc9Tp5i9SH96jHP0ta1jfTBhlWMSJSDSPdlRpc0H+lWRp959M3hqZLQpiChqknulye0JOupFtje+IBwDjsxWpSeW5Wlzzr+7Yj8hvDkpRsS/hABWPvKv5j0gpB4VjQHRVUl/dnFa8bF050IJ1g0sAJAChSKShpdiplq2x9GazxnhApkcyrEFRK0mpitw7F9Plexg8tLoyWUBS67p5Tdx8X9YLUXlCkkOS5v7sDnJDYGA2sNqUdHe/qYEUBzq7jvE35ufpBZlx8x9X+XzjN5KpQI0cjfUKICfgIa4GcDYKBT4VJTYkpOvm/5wrws0WpOQSlh4nLpvs0H4QKFwghLpSQtd2C1BRGmCCL3dtIZFTKWJFThzqoc1SHsB5G3mYNSSQUMLpJ5XcEMblts7QjLUoDnmICQJZFCXYhZSu5dwru7i8SdwoMtKZhmrpHeJpcomBQc7vrqkRrBTC5jAOcAHmV91VyyfPyuBCyZ/IoS0LJT2iKQnsw6SFZN9bF73No1NkIFkhAVUsAgFZFfOfJzdj0iS5az9oCeZgVFgykNZIFw+h3PSJMcWglSzLUA1bpQ1ZKkpINR7pFznQQWagVVJ5Rd06HmSSX/IbxJk1JcKwwY4SXQXt4rDrmMzVkqvZWhPxGMYjNqJfvCfup/uqiQxSr7p+EXAXalvSPR+6+Tt00hCTKUClgQzDuS3+0ci2LPhsvmNiWmlJSEM8txXZnyGsS2NzrCvC8EhJlpCUhkppacSWMwqsC5Ie7692wjoy6KEkBTAXSzUDJUTgG46esKqlF1mlD82ZSsEjrzOBfe0Fky2QWQMBwFguVLUTenq7sMkaPC6+ELrKUzCq5DTQCeZJYbOBnS4e8U7RxMoJQwCSCVEilWane2C/l0i50sVOQH578wcEJ19Br5RaUFh3w9TuQcqDY+TYEZ4iSeZlLA56WBLPSzMbto+5gTKAkOaRYK8R2D5Fv9I2AHvY6MvIoHTr+cCoXWrmmMEr8AbS4OpF2GsZ4lS0hZC1iyyn3dTMlGgupjcDJxpFiYUApIYr17s3WhsvfLsdWMHUWx2lj95JsEnc4t5udoTE5VDGYPEHMhVmlpYs2hJPV2GI1MKg7LlE1FqkEfw8FtXIJP3bQ4GiTgmaxp8KT4FPj5lmdgIVlklIIWvwG8ljhy4Ie9n+70idotOVcOwYHvJxJJVra9xsjreKSvkd5TmhmUWegm13bLdA94MKLKnSajfs393d7v5ON+7mOZJqJSlS0kBSDeSQ5ZRsdyQkA6esHRMUCgESnaXWy3A5FEsSbhxZw5eOTwcyZWORBlvKpInFXgU6mqNw4P9aGI/wqAyC6AD2YYSm8S/hrnBvBgocoBS4oJ92TYqVj1GRg3gHD9p7s0iomXUK8Ado5zewHm8QVJEu3K6CfeG32nxyk9XbSM0mJYSyC6aeWl5ZBfn3xr5X3jUsMi6kvSmtkYFBuAzh7FvSASJszldOaWea7OFk+IszDzB6RdKqGFBoCXdZ5jQBe9xfyIYw1Q0/Nk7EUsyalU/ljYbxqeqzatc/T5gj1hSRLZRB7Ozlxcl1OddAfiYbn4JwB+TN8wPjGLOSvh5JtkC7NYhZqf06wzI4MpqUlgRUOYkvz11HQa+TDaASVYcMHY1KbmdTkNo382g8skkirNklCXyh7u4N7v1aFDIksDzKwqyA2oXZsH6wwWYim1R76jhQfF7aN0jCEqUUkhQLjKqbKQxsLZ03MVw6k+FSMJJCA+OXOocN6GNBszlFmwaTyDexLn+bCE5DuLAjl1rU4KgonCQ3TrDKgxdrsRzqYWUDj/TSFVzTd2DGw7qe+ALZJcjzgtSTBbcFI1uLLGepOm0DnNYPbQ7XL20jSySXBIOzdCMaM8CnqBNsHTYxi0wPslfeHxiQFuvyiRnWnZXPIEskGo9mD7kvhRODy3Gtk+sZkKcy3CQSlGZSgRzE62TYFgTY3i5hIo7rshgJxDilTfi9e96CK4CasiW79xDtOCxkuxYVWbms7x3rkIFApPc7su1CmLrP8gaEOciFJvZkqFEk8puQrHaMQTTi1756Xh6UFsLqJIRepJ1JJsNtdbRXaTAiplqOwpfv5GmPl1ilLRpBSWFQfU3BmB/O++toCviEuoKpHfI96XspIwcaPs7awxWo0g1A2flF+ZrsbFnjHaEgllM6h9nd62Gtx9ReBBKnMZnRKv4wzVTg92+tgMRc82W1d62pm3dk2H3S+NmMDnTHC2DEIVcyCbVkNnmwS2tlROJINfKCwmggyVG7pDW7wJNwO81sGENJWQhTJnWqtWlSiejlr6bXdoKpKmP2j1KYlKTpb+zhtSYUnoSUkFMtyVs8tdPeAL/ne+mIJxQASX7MBSphuVJvSQS++56WiMVxigEnveL+EFYl7C5/M8sLrmcra2N5JAfs/9/Lu5i/avDEuoZAmN75UvKAMh28z3XcXjKzSJnMwKiHM/aVoSOVjo+lXSDeEWK0mghScp/hlz7tRA3SWYh8XGTCElKRQfdOpaAQJJGJZZr967jaHV1OLmxFPvQXAknIYPc+pSDiFJNYNlKLEBTzUEt2d8DcjJ64h1K4YpeWHlv7vmCDcUrIA26Pi+4i0BFKQ6MS7BKrcqyMY1b1jYf3YZbApL1I/oyb9L3Z+kEXMW4avA+6QOQ5Pm2GxtAWZEtKUgpoYpSCQhTACWfgGLi2Cd43KlMxTQ6WCAEFiCJSSR0DfT7sXImzAlRVWwAKnKeYdlowsara36QRU1dYGMsaxZIKHS2cP897FSSkBJDOrY0gWUAVG3X6waaHBfoNstf4/SBcMgu/4S1RUwZinzdz1iyrPdHmdyB8i58yIz9I8hWGpsqlu8VcwBPQsfnDMtJ5eaYpLoGicVBRYN5keTQCSSEpAKiXNBSlgUugl9MfEPtDMw5JDM55125VuC22r+QjWBakpQkV0AAAgqJWeQsPPOdyI3SGKSVEELHKmgBjh9LFn9YuaCkKUm4FfKhLqPiDE2f5ExQHOCQbnxquKkCwA6hm6EwoJeTjvLIp5j3QoZwenUQHiAH5vjrdSSz/dzYRpCyzu6SxKTyjuGwGVBw/+0CUzku6XwfD+htGaVgmz2LZGtoWuo7flFzl6ZGj5jUpOBkFrXe5AOM5jHZNfu87+R/pEhd0/0i/8OJDiOqWeUBWaG91buE6Y/Jmi+FUykgKQwSh2lKSbhRDaAWHLpeDrSt8Laze8GaC48n+JvElJU4J7Tw2dKvAXfD3YebdY6VhmUtNIvLY0BLJIGXGdXwNIyCgJD9n4CeazmY40+8zbkQwHZP2nhyATgk1bauRq0YJsCasJfkD6na1/hEW0S0JCO6BYJ5myrA+tsm0JknmIlu9j77eYX9bv/wAsMSqSmWdGSplS2IuWewpVbGkAklA/o2O0si5mn/r+YeL6GpcopSWQo8tnnPlZqucMLvtYYgnElYJISuzhgpOq0hwFDa/QOMxiUmWJdhLpKR4FAMV2d9H0tc7RnjqbhfZOX7wLNWG1+9T6sYk0uYtxaaM3ZBsFsNMEP/ZO8ZmzlU4mC6wwQk4IAIu3UA5GRaAdnKKkn3TDBTMIZ522O8n+86cRmRQwYpDFdkzixdYfOWOX7twIbiE9ozDQsCsHnIJk1M1gW1DY1N4Bxc5KZalEixXiUSTynwi6i+2WaK46UrmKe0J5+5xAD8ybAGwNte7cawTjgqhk9pVzNSpLuSwubauNoEQmze89Luol5ag3uwRfBN8jQkZEJqKSA4lMmtvcqFTSgCxOLE+loc45SwVn3rHtHYJYcoZnLm7NuX0hactdj78N2jciTVyAjUauzPdxDEtSmz2ebBiGaU9vjviNEpCb9l3TzMdJeRqAxPprGlKVzEKmPz+AWHZp/PHVxGpqSxBUsBi57N35ABjqX12gLXaob+FZwA2WSkH0Y9bERap0sKICkZUoEAl187p2cUKfWxtFqlr+/MrdVLIFkugZPTGHdUZXIJPKqYxqouAynmOry5gBnuo2MFQ6ZjktoTowJFlfDESSxLg32AcsSl/l8HipI5dQ7quQSHz+rdILwiC7B3KsuwHMkqxvGJ20LLHu8TFpV3SpQQwoBvhg49C8NLWXV3ErdVJYrN0hQJG9sahoBIlhSS9DFnSTUzpKdTr5fWHZasNUcHlsGbD2/lo3GWColgStwU5IQFOkjzN9Nz0hbh5Z5DSlJ5HIFWAUtUra12fO8GmTglyQLAP4jZXTZ/nGZpwVXDtc61sWSOhsTuItQc3qwVuMEhKtTm20Jz5xzgh3A/SDcWu2XTodRq3zxCVTnrjz/kRitRNnwcHQeewhhJU9wxcO5oBTUh8h1OdLA4gLpALFwAToKbKD1GwdtATvFqU5IfwllIQ5FkKAqVb+RtDIq00r+iT8DEjofvith/eH6RIfaAZaw5Bp0B5FZ7M/z0Fo3wagR4bMQQkpHcB11Z8GwtpGVpXUo+8LA2cMeRrbfK5eCcOlTGqvo9JvQm1ur51fRoWQOHpNLFBaioJUth7tww8i4cYL5jUogAMUmyaWmG7gnW5/NoypKysEFQIUAoUJuOyOruzsXd3DYMUpSmTm9Le7BuJaiXbF9dwBrEjPCVcpVqEOy6g/MSzgEjrZ/SMygsAPUSAH5km9Rd7D47RiVN5hYAgIB92oeFeC27W0uNRAUUlCQ0u5l5lqSHcnBNjkjYwqnVlYDgTDZGCjNXNnpnpi8CUZlg0zIBtLNqzm+1/JtYEmchLJTQCOxSUCpIZRVS2hs7D46QooIUJZCZZdUtmmLThczDC7cxAtUagbCEHuzLguQkgAjs05rd38vNrnMLzgOUFN6T/BfvLS+DbUtrnSL4daXSaQFASwoCa7AqUQ92VjzONIDw3Ek0JS9JloIV26VPVNZn8VvFdwWiRbj+zWpQZNwXCpMw/xWNwfvDTNlYjXtBSBKKFUCqs91ZBdQc2D6uepgs6dMKu5OF2stJ/iqD3wKQD+EtkQPjFrEtP2pL+AJdu0SLuWZvVn1tFfhjke0ZaSqY4l4nEgqmB3oTgBm0JGGs7mBz5CCkuUB+2PLMmADlCC/p1tkQ5OXMdf2zgTGDJILzGSUufUBrg3gS6mUAqfzdo6igGl1pAHVrsNfSHUqfLQmslQAeYbqXohKS3Rr4tnMFn0FTVJ8f8AEIJ+zSXbaoa2cHWL4lRYkFdu0FkAuXSkG9je+r+kXxHfJClhRK2HZpICa5acti24cEnwhswiKlBSlCoFyS9ZJHvU8uLY+NsRaJKeXAs3i5eZwR5k/OIhSVBJCllNZfkDlXahgbd0MQ9zTd3vFyZi1BlBdQACyQEupkKGN3u1rK6RmmCJTyDFxoGYszfSN8PrUwBcuVYKSm48z5aRTGkPnV98P8WjXDKFw4wa6UFRDBJSfXyu/SCRV0pTMS4qbupGyqfXb0jHETD2ZNOAS01VIDGxLfF+nWMgkhQPaEEKuVUixqAezbPtAgeU8qEKeYE0e9UdRlg+XSdwI3gbVOLKCCHTWGSmkaEcyuhz0MDJFRKbKcuGzzPrc4xiNTlOk1JJDMFFie4nQWF9+sAnzc7uWV8fjmM2kCesaY1GzbQEqwPmA+oF8NY5OIHOmEq67DJxt0/3gC56EvUUsEuUnmIIoc0iwH69YzOWjaVFRB8Wp75vWn8Iz8zCs7mUHYuAFCYsuKkFNkps7tbF7QLiuLCbsqzkVK7McqwMZINTizFhvFT5kwBxYgqTyIBelaVJDqZgUONnObX1IyV/eE/fk/4Mz/uiR3W6j4xIfaLHYmoRzvQ5C7kEWoSC++j9GEWJiQhbFAFKsqICSEBnOR1NmBEYnsQo+8uFgULvdri9jtteNy0HnHvC5U7kFuUJ5XOMsN3hZVLVzEOlwbUzC5AlJd38/gx1jRchgXcjE3Xs8Y3u2rhUbUwPi8RuCRYDDX2tu8VxEtOScEuyAf4ZGqfu6+mrQWlqTJUFPzHuhipwAEG+Muc6sDGES1gAEzD3dUHwquWAdznqBpFhSAbKAJDh0s3IOg8I/KExJllJUJkoM1RptaUoB+YMyTU4a3xhDpS6nHesU6JuKQ/ldn2a0KlSxR9rcozLQWssmrYNYnQs2TDCJQqDlD1JY3BLIPW5a7Pj4wJCBZlIN0ualDCfPLb6MYNTImlw9VuzzKA0JO//AMYXk8OAEE0M0sXk0kMsq07vQeE31hyYk2cpDUl+0IwlR/tX01AJ0jMslknPccCaGvcsWL20tVDqxx56UGYkpMh3RZSVhV5ijpZye7/WcwKfKlKlSQFSSgtSQpVN5iS6SFat6ltHjqT+0qRSFEVIqIUgim5JL3YWdrnSAcSlY7JkTD3am7MsHU5Poz07iJOKZA5ryipQJcTF3qnv+d+opFoHI4ZPZ2ppNTgTVPeaA4VkeWhtHSCVsHCx3dEZMw7ej9G1gHDySUBLF7WoQMzCcC2B83zFpZmgucOe0b3hGZif5fRm1g0ySVFg7PU4m0lu2cDGGctfVOsDVILhirOaEmypzkXwGHS18tG0SAQKgpqrDs097tFKBt0Dv0fMEqpiRLYD7pOq3uVKIPlsPTSKRICAEmlwkJLqJflSx6gNnyiIQqlJpIVdx2Ysl1lmBy/XPnElyGYXsLOAORm0wcfKCkaaBaoZd9bYPxF41wYUUqYGoAulSgH5LYdrZvYuYHNszh2Z/W3lloa9lhIAASkEWBcqd5b5a9gB5CLxVFpD0gIYuFBQKlXlj0yHO4EWhRpLuQchQCGBRoE3/O0FKphUi5SHS5ZIBBBe5L5bG/nCSZYAJfvMQoVMeRsm6vRsw28AMKZNmYMCizBgnA6D1jk8bxbBkh9WHl9YZ9pcUEIc502b/aPNpmknz1NnxjVWdA0YzWocM1+UnJYZyamcAuRjJGsE7BSikcwcEXUEA1S8kA1lqR1D9IHwctWyikEaBAsopVm5te/S8bcS6STLSAE3LrUyVFLBR6KYHQnWNRUVQFyGe5IlocmpOhO6gC+Cwgc1dSRy1AlDpmruAoBCuUBwW8Js6oxxs+nJUq1iVCWnlUDny9CIB++ODSEIIC0ppSVB0sQH5R4tdSNjGgz+9n/8f/BmxUb7c7p/vCJDs/Fw9dPWAFlk5WC8tWSU5brneD198AIc1m7iqyQx+Ac3hDiaqVlJmkmrurSblSWZyGbQDAfWD8OFXBMz+IU90tzBmvoMA6O8DJhM0XugDndlEMWS+R19LRFqerQuWaaxI7MB74LHBxZULTCrmJUuyVu6ARhLEbtdgHdzsINxMzIKmHM3u3sE/NvniAmEKU5YLIYsQsG9Fh8eubxh104mh8sZav4fXr/zdIygh1cyCOYHkwaEi7HzJ6EDS4TL5CB2IVdnSoD7Nr38tcdbwh0y7Hv5tZNuQYth39ekZlOSLLAa9k35Bt+WtoCqm7lDOsm6rEJA3szl7YjCUMXRSpT2ZZBICEjrYBvRjEjZu1QJv4pb+A/zjcawKXSDZJd0v7tvA4+At0xGqWwU6gOs5CANfmOjwJEhYI7zOLibn3bXB0fQah4kBJ4eWFJZKQRQA0tQZkmnyABID4xAuIYqlEpT4DhY1WbW1vZXV9IdJWCkUrN0h60luW5O4f56NAOJrdH2gYJJ7hBYKNKvk9PRtYE5dKGSyQ3IzFW6qeu5+MC4diU4f3Zsos1ajqASdPlDQXM5XTNc0AvRy2W5LdMtultYHLqdI5292bgG7qJBY20+sGHVSVINIDActqi71q/P9IwhaKgar8obtmA513brcde7FoVzpetuQAFCW7y774f5HMXJepLVYS57NNw61NlxoLYsdTDIU5aU8wUQl3M3vihZpdr2e+wfwiCp1Fmd3qOHUCn+z+R2jIQzC5LcnIkcwF7euIYQLm2S+1yeb5xmppI5hcM+xNtcdPrDshbCxWRyAWShgRnQ7nzELSEEX5vRgKWUcncgY3EZ4UgmkFBUkyyRWqcWpOXslR0vcF9Y1JwKNMmB0kAKDJfxEd+7mwwbwnOnMnJbV9Mb+UFVNZrFJCcN0ZrWB5tHjy37Qe0CpXZJt94j59WuX84DIR9ocZ2iiACydLBhlyTZLtr0xFcElSgqhQFlAdmCohggh1GwJGmrjaFUcPUGU1W1IWWIX4Ryg5trD8hSuVSkmlTDnISwKWICU5vZtHjeSRaOtZNYKkuRMCalFTlgtFg1htkBsxU6aTLU1fiJAZDhQrDFrFwz7qviweHmBJSCQUkpbs0Wdik3ycWOyUiMpDgMApqWW7lgFDW7t+W8G4sSbLrIUyeYEKSwUoCZLAUxUWAqDtcFkxJQpuSVIJdiXIdJSW2Fm/3g/ZE0/eAFxmwNvn8hBpfAE4D+YbRox7NY5v7rK++f7qP0iR2v3BXSJD/0GR2uIVKZl9nqADLNyZoZv7beaoiSjnbsiDW+c1AkHTOetoGQTSHmC4IImoPjxe7ZfpYXiLNj9r1ICFOTM2b8rC+bxtgZU4Xag2X4yHLhxtu5OMeW+MJY0pVepqZlPhGNjtlr7wB+VyFYLEykksV3sPpbeN8TMBBf+tUCh/EkHHVvPOkZIq51lcqw1YsoOpgACnzu2OsYC1B37bKyO6WACWbXyf8ArPA58wJC3oDVlyg4tc3vy5bU6QJa5YCi8ukVueYUuUBTsWBdgetoonTmkkkPMFpjsEl3Swzk5bdrwzIYG7kXIsLWA0/PMctZSFKJMu3aXqLnAL7YL5a0MJmpduW4V48Y9dc6RIxMVe6jYrcdmDYJb1188RQKS5JTlRS6GZkAf2vO1iBpAlJJfoVm00h7BtLYx4fWNqkKcmpbmohplrpAAYhmBuBpc6wwUuhMqs3kkhXMyFVVJlqzc3CXvsSIviVpCkMZd0ghyoFglRDf66PDEqUp3dbBSncpuGLej49HgHHVhRI7XulgAgh6LZu9WOvSLtOWVpFLUMaMLVcULIIGurbjyhTg55MxF5bESmAmqJHJMONRhvvAH7sPzpqwLpmOwsUoz2T3bXfrYWhbh5igoEhRJpq5EilpZfGL7YghY4efzpukEmVV73QpWbA51I+8/SCyZ/dNgBSbThd0qVjWzfyIXlTCFozSCh/ci/ulFqnswa+htrBwpRKCAHDMDK/8p/TmI+YhRxMypr5ApImCzgF7Z84PJS5FrFjuz2byyfWFZFsgNYKAlkNZNOu/wxo8P8OhyXbVxS+Qajby+cYzksOAU1dmWop7y1FXZqOBZ9twDrA5RKgagopdBHdSxEs2CUYDkcqtQW0hlWSBU9hSogW7NWEp6vZRH0hV0oTolh3bUgAAWawFjbzuY1bwMKe1+MEpBNi1hobCw8mD+keMkqFdRuCTm2oBtk51joe1JpnLUQQwBpckA8u7O/lvCiUAANqSVMAMgL1u1opGhZYWEi5AyAAlKRSu6XN2a7MMdYHLC6kgWVb+sLKNwVbA5bTrbcmSqYo0gqBKs3UAoDBPUD+6I9B7K9j7sSSbG2Ln8vjDfLFn64/DcAtRqAYk4BZ7qIz5/KOvwvszD/DBD48z+kdgSKQWAcPZRCe6NNW9IKWZwCoCxCUqUXCCbGwA6+QzGMOk5fCpToLt53/OCow4x0F8tdvy6wY4FnAKQolSQUil7BLl3e2sYCXTLtUk9mymUtg5NRKyPN82xD6s6JQnb/liQRz/AEv+SJBi1zUyrgqAJNF1SRUnmUcg2Z/RyXvAkSrORL8LilbE1klhpdj11ik8OOU7KSF0guWWbihVs7MxL9KHEFhz3dLCtieYoINYx8y1o1LoalUBADIajIWqzrLi9w5GdaiINMmsGAJYkmmZckrGhO5vizjpGEV0hQKlJKZbsUKvVzXxhr6Na8WpMxrgkggJKpYNjM/qucX2s5izlNzppCVuJiiy6QlQKrFg2jtcA6RkTVGx7Snmd0pIstIBJ88NpfSBe0JjJmOEAXrqllrrGWy/1jKFpIBAl2rp5VX96kHHXOb2xFEbmTnKg67hVLpTioDa9vjmIkpdRFrLKvdDfm0chx1exhKcoOoEIIpXVzKFKjMFr40vpjEGRPBJLAEJmYmG/Pth7a4xEjInpAUSWtNN5WRUAos18ad53xGuKEshSVGSAa6gtOvLVqNSH6tCi5qQg37wmH7UikBSXL6eemNYzxXGEgsmYQCsGicgOQsAG5zlsMEkG8MVdCT2SlEpMsl14d8BKvFoyQfTGq/GoJJAMkJoUDUVA/ZpAuCKb5LOzNFySp7lfMZjc6C2GZh8M6vpAeOmKCj9oQEqelKFOaUgdSS5I8i8H1AcclySCiwLe8WG92Be/wDsC+bwBbBy4s7ipRdpYHrc/IGK9ogOokKIpW3ugWDIs+v5+kJzwapnKoKdYPKkAshF31w3y0izgnQtW4IBJSy//Ka41v8ArBpKZr8zgsaiJ20tPS7q+j9I4aFkqLhRDr/h91paRvvqw26xqeoBwyAWXV7kqdpSRofk9xYXEOB6aWkkAqcJFiO0JeyQ9/X66x0OBLguCDa5LAghYzkl8jqI87w00VAcoVUpgJZDgFA1N7a4+Een4VggMl7Oz81j8AwPzjP0hTE2ZQABSDy2fkpxr5q+EeT/AGo9qt7pKiVOKmuQFHD/AJnb4dv237SEqWVghyGAdwVFwAGzfWPKezfZiuJLcxDkqUQwIIC7dQbP5RqftRPhbBKaSDYgi6nSSlQ+DDa0dzhPYRXzzHNOoYFk2D6AsRHo+F9gypPdSymLNewptcMHDwSeXUqhSUqNSApLzTzAKQW7oFlWNrCLtaBJ4BKAqgOkVJ5UXcMGuw1663tDtHIoEgj3gySzAEBkdBj9YqfKSpQKnLg2WqzTRSpJQL2KWb+sq8F4RSgS+bK5U0pJ7qw6rm97jA1gyQbpdMhRqIcElRqTLSiykCkupyTgVbgg4jQlkqdTBigJ51LN0MXFki9tQWJyYk1NKipRQFOLKUpZ5HDgfgL41MX2vIqmpRS4ZKez5kKq13FtixxCmlJSKSSpATQoq5UJNJIIL3bDg9IWkBKg9qgWLKVNcyphs5tUC72cHyi5gDhLyygkhQUFTVXBmIFiR3gTe3LYvB3KgrvqSoki4RSmYks93LEM+Qd4Q6fYj7ifgn9YkcP/AIl+D/1A/wC2JBlLE2TqM/7H0xGOKNrFT2u7YIJbN22Hwgqix8nsCPO73xe0aUxBcPvZxHMk5yVCUlmcJSwKQuopVdwKQ+ugeBzUJZjLAcopBC00jtDYkPpe2bOwhxcqoEPfF/8AZsjaMmUQ5Duc3N7g6a3N2hlRGbMIQpVJcEhVM4B/eNYqDD5bQQzOVABmXekialX8QDyx8B1EEnTFUlibGzhKirnDhiQXCT/OupxZLlKQCTYyzygTA2Ol31ziNTADMnqKVFpwZKnBCSSa8scnAAuGDxaFKFqprqCyg9mm3OAAWtZ9WfMCUpNwpMkLSlZPeS4EwPkMQ7kne2sCXOSk3TKCWmG80gBlhyRpdiTo7Qo4iaShRHaHlmVEyk4rDBtfK9WYAZqQCVXatv8A7VRt2gfHV/xHmFozWKVOlApCz9rdXPoX33Iawhbts8qgTXb94bxva7BxjYWtDFXT4WnmUAnEy4kEEA0lXxs+7dID7UpdY90eVXeQseFDuR0If0GkD4aeSFd9LCZYz03altbHNOG10hb2nNeoDtQ4UXRNSWNMosAr4AY724izkA8bPS8w+7JdYVzKSx5AQdrsLYtvC3FzQ0xggq56TUq/dDHbrs/WCe0J6gpbia6a3ACSCHl33OS3kraFZiSxuuk9pQaUm5mIA1uw+OdIMaBXxCSSWlgOsKAmFP3dND9GeDTJ91CkWqpbiG1AfcXvdmhWZVUs84V70qHZJIUKkuSdbjrV6QDl53I8ZDycOsAva4tdhe0axPScBxFSwGFyS/a1eIbHZ7emseoUeRi4exbukkFF/vYwN48Z7BmtOKQXJUp/dhLqKtT5t9Y9X7T4gJl1BXdAYHZQTSw87PnO98XtPPT+DVxfEgH7JBubuVAh2Yf1iD0Aj1PDITLQEZCdBh2KFh3dW97Yvtz5QHDygkkPcnyIv5g2JO4aPPe1/wBtJEoNdaumPjvcP5xc3iJ7CZNdrgMGAyLE3pJYuksdbxntQkMXIQLNbGAwATbpoI+df/X0wk0SkADcknrtdoqZ+2fErHKlOc0v+d4fXyi4r6PK4pPdSKQzkCm2twL/ANaKUo1FQvUWNRUoEMygNEuGPoY+ZI/aXjGdSy2vKP0zHXk/tBMU3NglySwCdTYXPQNrGT6vbzLXD8o0oS5wWUb3SR/cF4wugKuAoghVSipZCkiks7C6CRZrnXXx6fakx3UTTbmKhLAyksLk3Y3Ou8bl+1lEcqlrAa6ZZF0qKVB1F75ZnYAw84MewRNZLFZcN3QEBkqdLgPZremBFIIS7AB7A3JYF0k1FiQSf5EeYTx6kWKzTc1qWl7EFiG+6fPEOy+PIUsOhg7UguSAFNb+qR6xXVjtdv0R/cTEhP8AeDt8jEjn7U4YDsQ7sAT70kgpNKgOV2AfzLiF1Bg5pNLi6tU7+7cGg3O9hqY7MsKLOCM6pGRbTQ7HQwKYpTOTS5S7zQAxFJa12NhhzHXGNJzUt1IJBD2Da6AumMdqLgkHTIbdsu7aQ+lfLSVAKASpQMwk2LFizkWzqYVmLI1S7qHjU9JcvY3p13g9ToE1AIL62uLfC42gS5RAJF1GpzcOKgpuU5tlr/VjiEEEABNXMMLZwHTekty762ERGHSLDJNQLEAixSG/K0ZywliHCudYasBlB8ggMoZ02vraMTwsuWmB+0Ck0IUwBBB8joLu17w0q9j4gWuCCCLM9jaBTOHqwz87qIPiSzGkjpfMOrC8kEBYUpTDtKfdJHidm1sduYuYS4xAdb02K6qpBUMBRfe9ze7DWOv2CA/KGNQSOcsTfqwvY6NHLnC6/eNdTEcQoODKSRkcpBDto5V0jU7FVwdISQKQl5jNIpFRAsfhcjMKe0pgclRlkkXCpNyDKSp3H4So9GGkOcLKpcm6Csl/3gq7yHcMMDYeca42WRZKgSWb3qk5QQx9RsMk6Q28pweOnodRFDuohZCgSCmUsg7FgD8N4AqYAFFk0qK2Tex7QOf5xiHONS6TdktzETXYql5DjDp9YVYl2eshThwRRyrcWuTn0gagE2aA4YFaQtqZhD84Nr97zIaBpWTU1bGp/fpb7Trg7ZtaCrlnrQCtjQD40FrdHPX6gUl+0KkJNlFQ7Fbn3rnGbgGxucBo149Cux7KmNOSbi7JeYDlZu3TSPXe1OHJXKSKG7R1NdxLrIHU90+keI4cUzByhypw0lQYdp8Lk59XaPccazyF8wAWlKjkF0tfobD4xjyUeE/8QvbSgsyUnLuegwBsCXjwGeusev8A/EX2cUz+0yFC7Y9I877A9nr4iciUgXUcnwjVRjt4ZPHWb29B+x/7MK4oueWWDdXoTSOtvKPZy/ZHBymSHUWCiQ6n1IYD0eFv2k9tDhJSeH4c0hPeLAE3d2yDc26mPGyf2hILm9tWGjZ/KOV9vJviPpMz2NLWkCzd0X8zqzqfq3lHmOP9hKkqBYeXTHxjsfs9xpm8JNWkBRDlIfxABjfRzfGbR3lhM6ShYSaSkKCaQwcgkX8WLf1oxydeEmvgG6uUEprUA1yAbBiBcwdKddVFmmKCQawxFKf6wFgd7w/7R4SnyYsxp1YfyISTwwD0hCWDABNRJ72uTUVdLmGeSsSWyu6U3AK0pllTukpJc9Q/weGZUwpEtTLMvlzSgpYlJLeo8yrpAZymftFqBFRqUsSxbnFh01Z8WjQngJcBAVUsMlKlkhqgL2e3qSI0DH/Dk/0q/wDHiQf/AIiP6JP9wxINp9XpeGBQEkIkhQCCpnyk0KIZyWSQBbod4PNCmKUkA0kJaWSxSXBYi7BrebRJyphLArF1B0oRZ0gpJqJdjbzJ2giFrcEuAWsSgA1JbqXCh8VHLRpzDoU45ll6x3UhnuNMDTfWKmSVG5MwsXaroNBY/q8ZlTFEAl7FJKe2Di5Sp2Fw12wSWs0YmTyl3VLpCVCpU1R5kly4A0Tc66YixGUyi2FZSWK9g222dyTC8v2eEjV0pASVTVHuEkP8bnqHdhGlzQtFljmCgCEKULpC05t3dNSQOkSWHUoCrIP2QAImJ3OWyTo4BgyrQZkgXpIqIKWM1TGnmS1rG9+jCLCEqZTik4ZTuWqFmvYZ6RUqooSffG6VUlKEliKCCLMPEWve1rQ3w8osLrtglaS9JIYtuPk2sFhcqsOEggEgEAK0KSRZhllC+0UrGQRuCmzgtk+nnD3FKKXalwVWVOpwQvY+EktZgAMGKnAOQFC1SftVBQtWHYZ+gdosTlS0KcETdQoilLU0swbc3e+sYnylMGMwghII5LGpiQ/T4DrHTmLA1u7JusjmFSfAw18ogANwbAjAU5cAjwu3l6xf6XmZ0hYCXKrBIumWyi5SRY/dOHsAI5MzhlMQxDl1EpDodBTTY4cfCPazuHQRdI5g4tkEhshndsxz1+zJa6qSm91YOtQdtHe0Wp5DiAllKYBLKNJqF6Ul7Yx8IxJ4kuUhQKmXSe2+6Spg9wSPhHZ4j2XMTfvMKU0vZIBS390/KOYOFKTQSdaiQgkFSWIw7VJ0y8a8bDW1zi6rAHmd54YAUqGT16sxjt8H7TKpZlKUkM9Cwe6U3Sb9SC3QRyVyypVWATpJDqCkMz7kga4tG1OxJBuEtWyQHTlhdnHp1gsUdripkviUtMatI5gHN76nA84W9mcEnhBMWKUVuli7kMC+csMv8I8txUwjuqUBe41G19Lxg+112S5mFmuCc5cj8hBJejkcn9o0Tpk1UxfKlaiUh3LY+No5/B8AqYoIQCpRLAC5L62/OPacN+ynFcUQaOzRuSXI8rknS5j2f7Pfsrw/Bip0qmG1ag4BIdhuD06vHb3yOeFUcCOB9nLRUKwklR6np9OiRHU/Z6b2nCyy78tgQ51A+qb9I83+3ntNUwJkoL3dXXbzA/SPV+xeFo4dEtTmlABKbPyu76XEcGq5ntKS6H1ToRs2h1ufnHAmliEqcBrOum5Ld1ORc38sR61Y5jd6rnmByXFvwj5GPO+0UFCgwFscrnYXJtGZ21CoCdGIF1UoKiSQUO6tiBfoHcQSUmZRiYyqbkpQwxkYbawcxpU1X9YJDkkqEsPUFB9wxPw9YXkoJKkky6i5WHWp6FuMliWa1yDeOk6FLdgPvy//AFSf0iQx+4yv6JH+AP8AuiRv+LHL3HZywoqPZOQk91Rcy3S9zoktjeDCSEpAAQAkH+GTZKgoNfar1vC6CSS6iCu7CctmWlnDBgyhYaZ6QTh0ubqsCkuFrJBIKVC4w+2c5jKHloYkOpjU1MsDPMNNL5yVGCLF/wCJcvZIA5ktt0fzVCiJICguzmnPaqBodBydlZbLkvBlSAkYTypAahRIoJIAvcAFh1MSXIS9yJuUqNU0HHLipsXI1ffAZkxCEAqCEoSl6lThbs1XBJ2dyX1YxCwqpBFlC0k6MsO/mfMnoYMpJcMpQFRNpaWNQcXOx+JIeJBop5qEygebxEgsywSQNTzHORl4YSsOWCHJOAo95NW24fqw1gEic7FXaB2LKoToQ1je9/URY4hFWS4Af3n3SQbDOb+jwVDrUfCbcpcIdnscn9SLRnh5i6Q4VUySXSlOCyiz2w5G2IEpSSCOhHeVdi40B0zAlFLFLJYgguklPMatSPFchotJpSSArvFgfEkOUmxtYP8AQRnU3sxL9oLEELYsMAEHyMC/eNSkXOKQCxDFzURkD0tGZM9Qa99SEJSFBmIbZmwdINi5EUAQwOpH2qvGHF9CRcbDEAJQ4BWaiQPtCTzYAt0LeUEM5W5FgA1Ohz3fpGVTlEd5V+vV7Wt84tixufw73sddd2PhzcQpxPAhXKpKTqQb4N25btm0NniFNk6nJ1/naMjiC5IJ0s52awe0Z4PLmT/YEuzBQpalirTmAYA/SMq/ZWWTerqSScmoHmzcM5Fo6iuJfOjeJWnkYAvjQPEkFgH1sXHwi1clD+znDnmLFxZnUznp1joSeBkyu7LAS22LhJskE6v8N4Tme0U4MwYsxIO+n6Qsr2rLAcLx90MXVdupPlrFpx2jPp60sXem4UQeUF7p1PSOJ7d9sBCSBlizkWHNfYM8c/jPbhUBRZJKXOCKiz36/lHHTOKiMF2dg5AJoWCeiiPhDze0P7N4BS56Col3JL45Tcerx76SkBILi12JsGU+12B+UcH2Cl0ubKNt+6aSdrx6KUjlY2L5LEupOnVxjoYvqpDiTewwSGpIYuU/NrRz+P4cLHVtyHvHV4+Zqa99uUU/mfq8ADYvr/rGbFHl+x7odPKz8pUbgpa/p+cE4IKUQ4nMoObJQAFIBZgXyG6F4c4+WxVdVI5yygkOGIz+HyYmF+HloEypVNRILkqUWCilIxa0z/mxGoqD++q2X/ij9IkP/uA/okf4cSNJ1exLqNS2VkVFvq+do2xd3IzqdcjO/W0aQg7k/wCvUwMhTMcavjUG+T6xz1DKJf63PkekUQ4IOMsdxYka4jCSS3o1mFwRjz+sWA/m27m4/wBNIdSkpALgcw1s9sB9LPmIoAPa3QDTBuWOkBQovjbTfLqOfKCpnPdw1s0tf5u8QaGtL9Sx9AzuBiNlRJa/wLX1dmJgUyZ12a4qy1rM36xQnXSWyASbNlr9f0gIjFru9tnbGWxA2NrX05ms56kGNibnQb6Z1y28ZUc5APqGDebDo0UVQBv5/kHzxeKrLGkP+emjxhQB63w7B3DBlWf5bxSuUG1sm3W5JH1iQstZI5mB1vp8Iij8/P8AL+fKMyqi4Yhrgu+uWLXbSMzlgPqQ9gSFM77ZZziL6hUnH5X/ANYBO4liGDizsbu7EekCmTsgBrGkEsQwCkhnJ308J6Rz+JWVkqHMBUEsGICkhSS6jodRa7NaLFquK482JOCHAyLlJFn6HMcrip9RcXsHCTcFJpVYfiBz+cG9oICruFhWoBURWHHRqkfIwt2oUyluASwUSE/aBjYX73zJ2jXqdBmTVJANQCAd2PIWZmc8pf084vsSCXJUA7qQkA8qgtIJOTQW9ekaUjVgkhjUlL1ElUtTk2yBforpGZxalSie6lawSWJQWWwQO8QonHpGoBJ8pLBJIBUeUkvYutFvN/h0hky61OCplWTagELTt+IfEwDh0EJFLpIt3aQBKWQVPtSW8qo6PsfhedklJCSUhlOXCq065v5Xiqj0fs2XSgADltgsRdI9L39Id9nBkppY8qAoI5u6pjzKuoXa97GE+FVy2tY2ULOKVBg17a/KHZKanCrd8AKIYuxFkmw65bOYIKRmoZISAGFIDqfulTg+YSP5EZll7gZFm+vzHwgnFrHMSDdyWSwIsoEHJuv6xiXp6/W/5xnyML8akEglmDEkg+voxb0hES1sMh7qCZfds782A6W/SOlMF82PVtHPqzH4xy+IQCXLEkhTlSymkEWZNgaZihfYeYvFV0e3P3D8okec/cJ39FI/wZ//APSJHT1Z9nrZeD5/9UFVkRIkcyBL7w8v+qD8P3R+I/WJEinScmZ3l/iH1EdmT3h+GJEjU+Kkld70H1MNryn1/wCmJEjJLcL3lfi/SMze8fX8ouJGVGOL7ivwr+kFld8+f6RIkNQXD/aTfxK/ypg68HyT9BFRI19RKR9ufJP+Uxx+I+3HnJ/zGJEh+oHgu7/ZR9Y5vsTXyH/7ESJDPqE9t/Yq/DM/zIi5P2f+L/nEVEh+Kds8d3h+Gb/kMdn9ne7/AHf8sSJGfL+sH16eV4vxq/8AbTBPZOD+JP8A7SYkSCqFvaf2g/Af+iAcJgRIkHkYxxmPj9DDEnE2JEgnaMRIkSOjL//Z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/>
      </xdr:nvSpPr>
      <xdr:spPr>
        <a:xfrm>
          <a:off x="333375" y="149742525"/>
          <a:ext cx="1557616" cy="2111751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6150" name="AutoShape 6">
          <a:extLst>
            <a:ext uri="{FF2B5EF4-FFF2-40B4-BE49-F238E27FC236}">
              <a16:creationId xmlns:a16="http://schemas.microsoft.com/office/drawing/2014/main" id="{00000000-0008-0000-0600-00000618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6151" name="AutoShape 7">
          <a:extLst>
            <a:ext uri="{FF2B5EF4-FFF2-40B4-BE49-F238E27FC236}">
              <a16:creationId xmlns:a16="http://schemas.microsoft.com/office/drawing/2014/main" id="{00000000-0008-0000-0600-00000718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6152" name="AutoShape 8">
          <a:extLst>
            <a:ext uri="{FF2B5EF4-FFF2-40B4-BE49-F238E27FC236}">
              <a16:creationId xmlns:a16="http://schemas.microsoft.com/office/drawing/2014/main" id="{00000000-0008-0000-0600-00000818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185863</xdr:colOff>
      <xdr:row>2</xdr:row>
      <xdr:rowOff>46582</xdr:rowOff>
    </xdr:from>
    <xdr:ext cx="1643059" cy="992037"/>
    <xdr:pic>
      <xdr:nvPicPr>
        <xdr:cNvPr id="530" name="Slika 641" descr="http://www.unikatoy.si/Content/images/products/480006_2.jpg">
          <a:extLst>
            <a:ext uri="{FF2B5EF4-FFF2-40B4-BE49-F238E27FC236}">
              <a16:creationId xmlns:a16="http://schemas.microsoft.com/office/drawing/2014/main" id="{00000000-0008-0000-06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481638" y="551407"/>
          <a:ext cx="1643059" cy="99203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733424</xdr:colOff>
      <xdr:row>8</xdr:row>
      <xdr:rowOff>123825</xdr:rowOff>
    </xdr:from>
    <xdr:ext cx="466725" cy="870372"/>
    <xdr:pic>
      <xdr:nvPicPr>
        <xdr:cNvPr id="531" name="Slika 504">
          <a:extLst>
            <a:ext uri="{FF2B5EF4-FFF2-40B4-BE49-F238E27FC236}">
              <a16:creationId xmlns:a16="http://schemas.microsoft.com/office/drawing/2014/main" id="{00000000-0008-0000-06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029199" y="7677150"/>
          <a:ext cx="466725" cy="87037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742950</xdr:colOff>
      <xdr:row>9</xdr:row>
      <xdr:rowOff>123825</xdr:rowOff>
    </xdr:from>
    <xdr:ext cx="466725" cy="885186"/>
    <xdr:pic>
      <xdr:nvPicPr>
        <xdr:cNvPr id="532" name="Slika 505">
          <a:extLst>
            <a:ext uri="{FF2B5EF4-FFF2-40B4-BE49-F238E27FC236}">
              <a16:creationId xmlns:a16="http://schemas.microsoft.com/office/drawing/2014/main" id="{00000000-0008-0000-06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5038725" y="8820150"/>
          <a:ext cx="466725" cy="88518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545945</xdr:colOff>
      <xdr:row>13</xdr:row>
      <xdr:rowOff>232316</xdr:rowOff>
    </xdr:from>
    <xdr:ext cx="894421" cy="742537"/>
    <xdr:pic>
      <xdr:nvPicPr>
        <xdr:cNvPr id="533" name="Slika 510">
          <a:extLst>
            <a:ext uri="{FF2B5EF4-FFF2-40B4-BE49-F238E27FC236}">
              <a16:creationId xmlns:a16="http://schemas.microsoft.com/office/drawing/2014/main" id="{00000000-0008-0000-06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841720" y="13500641"/>
          <a:ext cx="894421" cy="74253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580792</xdr:colOff>
      <xdr:row>22</xdr:row>
      <xdr:rowOff>151006</xdr:rowOff>
    </xdr:from>
    <xdr:ext cx="847721" cy="847721"/>
    <xdr:pic>
      <xdr:nvPicPr>
        <xdr:cNvPr id="534" name="Slika 546">
          <a:extLst>
            <a:ext uri="{FF2B5EF4-FFF2-40B4-BE49-F238E27FC236}">
              <a16:creationId xmlns:a16="http://schemas.microsoft.com/office/drawing/2014/main" id="{00000000-0008-0000-06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876567" y="23706331"/>
          <a:ext cx="847721" cy="84772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220700</xdr:colOff>
      <xdr:row>33</xdr:row>
      <xdr:rowOff>197470</xdr:rowOff>
    </xdr:from>
    <xdr:ext cx="1466709" cy="778262"/>
    <xdr:pic>
      <xdr:nvPicPr>
        <xdr:cNvPr id="535" name="Slika 646">
          <a:extLst>
            <a:ext uri="{FF2B5EF4-FFF2-40B4-BE49-F238E27FC236}">
              <a16:creationId xmlns:a16="http://schemas.microsoft.com/office/drawing/2014/main" id="{00000000-0008-0000-06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516475" y="40135795"/>
          <a:ext cx="1466709" cy="77826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534329</xdr:colOff>
      <xdr:row>43</xdr:row>
      <xdr:rowOff>104543</xdr:rowOff>
    </xdr:from>
    <xdr:ext cx="836342" cy="836342"/>
    <xdr:pic>
      <xdr:nvPicPr>
        <xdr:cNvPr id="536" name="Slika 244" descr="301702.jpg">
          <a:extLst>
            <a:ext uri="{FF2B5EF4-FFF2-40B4-BE49-F238E27FC236}">
              <a16:creationId xmlns:a16="http://schemas.microsoft.com/office/drawing/2014/main" id="{00000000-0008-0000-06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4830104" y="51472868"/>
          <a:ext cx="836342" cy="83634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151005</xdr:colOff>
      <xdr:row>55</xdr:row>
      <xdr:rowOff>220699</xdr:rowOff>
    </xdr:from>
    <xdr:ext cx="1600110" cy="743415"/>
    <xdr:pic>
      <xdr:nvPicPr>
        <xdr:cNvPr id="537" name="Slika 223" descr="http://img.enaa.com/oddelki/biroOprema/assets/product_images/flomaster_dekor_z_lakom_edding_750_zlat_BP43343003.JPG">
          <a:extLst>
            <a:ext uri="{FF2B5EF4-FFF2-40B4-BE49-F238E27FC236}">
              <a16:creationId xmlns:a16="http://schemas.microsoft.com/office/drawing/2014/main" id="{00000000-0008-0000-0600-00001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30974" b="22566"/>
        <a:stretch/>
      </xdr:blipFill>
      <xdr:spPr>
        <a:xfrm>
          <a:off x="4446780" y="65686024"/>
          <a:ext cx="1600110" cy="74341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370831</xdr:colOff>
      <xdr:row>56</xdr:row>
      <xdr:rowOff>296533</xdr:rowOff>
    </xdr:from>
    <xdr:ext cx="1229967" cy="628352"/>
    <xdr:pic>
      <xdr:nvPicPr>
        <xdr:cNvPr id="538" name="Slika 222" descr="http://www.rayher.si/image.ashx?id=38830610">
          <a:extLst>
            <a:ext uri="{FF2B5EF4-FFF2-40B4-BE49-F238E27FC236}">
              <a16:creationId xmlns:a16="http://schemas.microsoft.com/office/drawing/2014/main" id="{00000000-0008-0000-0600-00001A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5000" b="23913"/>
        <a:stretch/>
      </xdr:blipFill>
      <xdr:spPr>
        <a:xfrm>
          <a:off x="4666606" y="67095358"/>
          <a:ext cx="1229967" cy="62835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278779</xdr:colOff>
      <xdr:row>70</xdr:row>
      <xdr:rowOff>139389</xdr:rowOff>
    </xdr:from>
    <xdr:ext cx="1406860" cy="847959"/>
    <xdr:pic>
      <xdr:nvPicPr>
        <xdr:cNvPr id="539" name="Slika 567" descr="Wella Professionals Performance lak za lase z ekstra mo&amp;ccaron;nim utrjevanjem">
          <a:extLst>
            <a:ext uri="{FF2B5EF4-FFF2-40B4-BE49-F238E27FC236}">
              <a16:creationId xmlns:a16="http://schemas.microsoft.com/office/drawing/2014/main" id="{00000000-0008-0000-06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574554" y="84273714"/>
          <a:ext cx="1406860" cy="847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499482</xdr:colOff>
      <xdr:row>71</xdr:row>
      <xdr:rowOff>151006</xdr:rowOff>
    </xdr:from>
    <xdr:ext cx="935499" cy="882804"/>
    <xdr:pic>
      <xdr:nvPicPr>
        <xdr:cNvPr id="540" name="Slika 568" descr="http://www.partner.si/SLIKE%5C4016299002027.JPG">
          <a:extLst>
            <a:ext uri="{FF2B5EF4-FFF2-40B4-BE49-F238E27FC236}">
              <a16:creationId xmlns:a16="http://schemas.microsoft.com/office/drawing/2014/main" id="{00000000-0008-0000-06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4795257" y="85428331"/>
          <a:ext cx="935499" cy="882804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72</xdr:row>
      <xdr:rowOff>139391</xdr:rowOff>
    </xdr:from>
    <xdr:ext cx="895353" cy="895353"/>
    <xdr:pic>
      <xdr:nvPicPr>
        <xdr:cNvPr id="541" name="Slika 650" descr="title">
          <a:extLst>
            <a:ext uri="{FF2B5EF4-FFF2-40B4-BE49-F238E27FC236}">
              <a16:creationId xmlns:a16="http://schemas.microsoft.com/office/drawing/2014/main" id="{00000000-0008-0000-06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725561" y="86559716"/>
          <a:ext cx="895353" cy="89535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418170</xdr:colOff>
      <xdr:row>73</xdr:row>
      <xdr:rowOff>220701</xdr:rowOff>
    </xdr:from>
    <xdr:ext cx="1190621" cy="771525"/>
    <xdr:pic>
      <xdr:nvPicPr>
        <xdr:cNvPr id="542" name="irc_ilrp_mut" descr="https://encrypted-tbn0.gstatic.com/images?q=tbn:ANd9GcSs9M1jGUn-IhWiZFxkNvSRWcPMLxWOWucPPCkXv_d6yTZl4kE5Msed_61p">
          <a:extLst>
            <a:ext uri="{FF2B5EF4-FFF2-40B4-BE49-F238E27FC236}">
              <a16:creationId xmlns:a16="http://schemas.microsoft.com/office/drawing/2014/main" id="{00000000-0008-0000-06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4713945" y="87974526"/>
          <a:ext cx="1190621" cy="77152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78</xdr:row>
      <xdr:rowOff>139390</xdr:rowOff>
    </xdr:from>
    <xdr:ext cx="1038228" cy="923928"/>
    <xdr:pic>
      <xdr:nvPicPr>
        <xdr:cNvPr id="543" name="Slika 575" descr="LEPILO V STIKU UHU 21g">
          <a:extLst>
            <a:ext uri="{FF2B5EF4-FFF2-40B4-BE49-F238E27FC236}">
              <a16:creationId xmlns:a16="http://schemas.microsoft.com/office/drawing/2014/main" id="{00000000-0008-0000-06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725561" y="93798715"/>
          <a:ext cx="1038228" cy="9239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79</xdr:row>
      <xdr:rowOff>116158</xdr:rowOff>
    </xdr:from>
    <xdr:ext cx="846564" cy="753365"/>
    <xdr:pic>
      <xdr:nvPicPr>
        <xdr:cNvPr id="544" name="Slika 575" descr="LEPILO V STIKU UHU 21g">
          <a:extLst>
            <a:ext uri="{FF2B5EF4-FFF2-40B4-BE49-F238E27FC236}">
              <a16:creationId xmlns:a16="http://schemas.microsoft.com/office/drawing/2014/main" id="{00000000-0008-0000-06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725561" y="88822483"/>
          <a:ext cx="846564" cy="75336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394940</xdr:colOff>
      <xdr:row>80</xdr:row>
      <xdr:rowOff>104544</xdr:rowOff>
    </xdr:from>
    <xdr:ext cx="1149970" cy="990744"/>
    <xdr:pic>
      <xdr:nvPicPr>
        <xdr:cNvPr id="545" name="Slika 578" descr="http://image1.ajcontent.com/Archive/ASE/ProductArchive/11488/11488_2_0.jpg">
          <a:extLst>
            <a:ext uri="{FF2B5EF4-FFF2-40B4-BE49-F238E27FC236}">
              <a16:creationId xmlns:a16="http://schemas.microsoft.com/office/drawing/2014/main" id="{00000000-0008-0000-06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4690715" y="96049869"/>
          <a:ext cx="1149970" cy="990744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708567</xdr:colOff>
      <xdr:row>82</xdr:row>
      <xdr:rowOff>58079</xdr:rowOff>
    </xdr:from>
    <xdr:ext cx="495303" cy="1038228"/>
    <xdr:pic>
      <xdr:nvPicPr>
        <xdr:cNvPr id="546" name="Slika 582">
          <a:extLst>
            <a:ext uri="{FF2B5EF4-FFF2-40B4-BE49-F238E27FC236}">
              <a16:creationId xmlns:a16="http://schemas.microsoft.com/office/drawing/2014/main" id="{00000000-0008-0000-06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5004342" y="98289404"/>
          <a:ext cx="495303" cy="10382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639968</xdr:colOff>
      <xdr:row>83</xdr:row>
      <xdr:rowOff>122952</xdr:rowOff>
    </xdr:from>
    <xdr:ext cx="680952" cy="887297"/>
    <xdr:pic>
      <xdr:nvPicPr>
        <xdr:cNvPr id="547" name="fullResImage" descr="http://www.tojeto.info/wp-content/uploads/milni-mehurcki-milnica-1l.jpg">
          <a:extLst>
            <a:ext uri="{FF2B5EF4-FFF2-40B4-BE49-F238E27FC236}">
              <a16:creationId xmlns:a16="http://schemas.microsoft.com/office/drawing/2014/main" id="{00000000-0008-0000-06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4935743" y="99497277"/>
          <a:ext cx="680952" cy="88729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360091</xdr:colOff>
      <xdr:row>85</xdr:row>
      <xdr:rowOff>58079</xdr:rowOff>
    </xdr:from>
    <xdr:ext cx="1033811" cy="1033811"/>
    <xdr:pic>
      <xdr:nvPicPr>
        <xdr:cNvPr id="548" name="Slika 208" descr="Rezultat iskanja slik za olfa no&amp;zcaron; ozki">
          <a:extLst>
            <a:ext uri="{FF2B5EF4-FFF2-40B4-BE49-F238E27FC236}">
              <a16:creationId xmlns:a16="http://schemas.microsoft.com/office/drawing/2014/main" id="{00000000-0008-0000-06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655866" y="101718404"/>
          <a:ext cx="1033811" cy="103381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336860</xdr:colOff>
      <xdr:row>87</xdr:row>
      <xdr:rowOff>197469</xdr:rowOff>
    </xdr:from>
    <xdr:ext cx="1285875" cy="733421"/>
    <xdr:pic>
      <xdr:nvPicPr>
        <xdr:cNvPr id="549" name="Slika 206">
          <a:extLst>
            <a:ext uri="{FF2B5EF4-FFF2-40B4-BE49-F238E27FC236}">
              <a16:creationId xmlns:a16="http://schemas.microsoft.com/office/drawing/2014/main" id="{00000000-0008-0000-06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632635" y="104143794"/>
          <a:ext cx="1285875" cy="73342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302012</xdr:colOff>
      <xdr:row>88</xdr:row>
      <xdr:rowOff>174238</xdr:rowOff>
    </xdr:from>
    <xdr:ext cx="1285875" cy="733421"/>
    <xdr:pic>
      <xdr:nvPicPr>
        <xdr:cNvPr id="550" name="Slika 206">
          <a:extLst>
            <a:ext uri="{FF2B5EF4-FFF2-40B4-BE49-F238E27FC236}">
              <a16:creationId xmlns:a16="http://schemas.microsoft.com/office/drawing/2014/main" id="{00000000-0008-0000-06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597787" y="105454063"/>
          <a:ext cx="1285875" cy="73342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255548</xdr:colOff>
      <xdr:row>92</xdr:row>
      <xdr:rowOff>162621</xdr:rowOff>
    </xdr:from>
    <xdr:ext cx="1384920" cy="824725"/>
    <xdr:pic>
      <xdr:nvPicPr>
        <xdr:cNvPr id="551" name="Slika 597" descr="http://www.vsezasolo.si/content/images/thumbs/0018195_papir-seleshamer-mix-intenziv.jpeg">
          <a:extLst>
            <a:ext uri="{FF2B5EF4-FFF2-40B4-BE49-F238E27FC236}">
              <a16:creationId xmlns:a16="http://schemas.microsoft.com/office/drawing/2014/main" id="{00000000-0008-0000-06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551323" y="110204946"/>
          <a:ext cx="1384920" cy="82472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394938</xdr:colOff>
      <xdr:row>93</xdr:row>
      <xdr:rowOff>92927</xdr:rowOff>
    </xdr:from>
    <xdr:ext cx="1175313" cy="975732"/>
    <xdr:pic>
      <xdr:nvPicPr>
        <xdr:cNvPr id="552" name="Slika 598" descr="http://www.zapisi.si/media/catalog/product/cache/1/small_image/280x280/5fb41a81f1ea5cbb58ebfe3e24f647a3/b/a/barv-_elesh-b1.jpg">
          <a:extLst>
            <a:ext uri="{FF2B5EF4-FFF2-40B4-BE49-F238E27FC236}">
              <a16:creationId xmlns:a16="http://schemas.microsoft.com/office/drawing/2014/main" id="{00000000-0008-0000-06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4690713" y="111278252"/>
          <a:ext cx="1175313" cy="97573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499482</xdr:colOff>
      <xdr:row>94</xdr:row>
      <xdr:rowOff>69695</xdr:rowOff>
    </xdr:from>
    <xdr:ext cx="1010578" cy="1033296"/>
    <xdr:pic>
      <xdr:nvPicPr>
        <xdr:cNvPr id="553" name="Slika 599" descr="Rezultat iskanja slik za papir šeleshamer, b1">
          <a:extLst>
            <a:ext uri="{FF2B5EF4-FFF2-40B4-BE49-F238E27FC236}">
              <a16:creationId xmlns:a16="http://schemas.microsoft.com/office/drawing/2014/main" id="{00000000-0008-0000-06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795257" y="112779020"/>
          <a:ext cx="1010578" cy="103329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445817</xdr:colOff>
      <xdr:row>98</xdr:row>
      <xdr:rowOff>66210</xdr:rowOff>
    </xdr:from>
    <xdr:ext cx="1078184" cy="677706"/>
    <xdr:pic>
      <xdr:nvPicPr>
        <xdr:cNvPr id="554" name="Slika 605" descr="http://cebelarski-center.si/image/cache/data/embala%C5%BEa%20za%20kreme/rafija-500x500.jpg">
          <a:extLst>
            <a:ext uri="{FF2B5EF4-FFF2-40B4-BE49-F238E27FC236}">
              <a16:creationId xmlns:a16="http://schemas.microsoft.com/office/drawing/2014/main" id="{00000000-0008-0000-06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4741592" y="110556210"/>
          <a:ext cx="1078184" cy="67770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429787</xdr:colOff>
      <xdr:row>100</xdr:row>
      <xdr:rowOff>116158</xdr:rowOff>
    </xdr:from>
    <xdr:ext cx="1198632" cy="964116"/>
    <xdr:pic>
      <xdr:nvPicPr>
        <xdr:cNvPr id="555" name="Slika 608" descr="http://www.kancelarijskisvet.com/media/catalog/product/cache/1/image/500x500/9df78eab33525d08d6e5fb8d27136e95/0/0/000645.jpg">
          <a:extLst>
            <a:ext uri="{FF2B5EF4-FFF2-40B4-BE49-F238E27FC236}">
              <a16:creationId xmlns:a16="http://schemas.microsoft.com/office/drawing/2014/main" id="{00000000-0008-0000-06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725562" y="120826483"/>
          <a:ext cx="1198632" cy="96411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104</xdr:row>
      <xdr:rowOff>127773</xdr:rowOff>
    </xdr:from>
    <xdr:ext cx="940884" cy="836341"/>
    <xdr:pic>
      <xdr:nvPicPr>
        <xdr:cNvPr id="556" name="Slika 611">
          <a:extLst>
            <a:ext uri="{FF2B5EF4-FFF2-40B4-BE49-F238E27FC236}">
              <a16:creationId xmlns:a16="http://schemas.microsoft.com/office/drawing/2014/main" id="{00000000-0008-0000-06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4725561" y="125410098"/>
          <a:ext cx="940884" cy="83634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453019</xdr:colOff>
      <xdr:row>109</xdr:row>
      <xdr:rowOff>151007</xdr:rowOff>
    </xdr:from>
    <xdr:ext cx="933446" cy="819146"/>
    <xdr:pic>
      <xdr:nvPicPr>
        <xdr:cNvPr id="557" name="Slika 616">
          <a:extLst>
            <a:ext uri="{FF2B5EF4-FFF2-40B4-BE49-F238E27FC236}">
              <a16:creationId xmlns:a16="http://schemas.microsoft.com/office/drawing/2014/main" id="{00000000-0008-0000-06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748794" y="131148332"/>
          <a:ext cx="933446" cy="81914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453018</xdr:colOff>
      <xdr:row>111</xdr:row>
      <xdr:rowOff>127774</xdr:rowOff>
    </xdr:from>
    <xdr:ext cx="1028700" cy="914400"/>
    <xdr:pic>
      <xdr:nvPicPr>
        <xdr:cNvPr id="558" name="Slika 618">
          <a:extLst>
            <a:ext uri="{FF2B5EF4-FFF2-40B4-BE49-F238E27FC236}">
              <a16:creationId xmlns:a16="http://schemas.microsoft.com/office/drawing/2014/main" id="{00000000-0008-0000-06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4748793" y="133411099"/>
          <a:ext cx="1028700" cy="91440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313628</xdr:colOff>
      <xdr:row>113</xdr:row>
      <xdr:rowOff>209084</xdr:rowOff>
    </xdr:from>
    <xdr:ext cx="1343688" cy="801493"/>
    <xdr:pic>
      <xdr:nvPicPr>
        <xdr:cNvPr id="559" name="Slika 620" descr="http://www.vsezasolo.si/content/images/thumbs/0020086_skarje-cikcak-15-cm-02124.jpeg">
          <a:extLst>
            <a:ext uri="{FF2B5EF4-FFF2-40B4-BE49-F238E27FC236}">
              <a16:creationId xmlns:a16="http://schemas.microsoft.com/office/drawing/2014/main" id="{00000000-0008-0000-06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609403" y="135778409"/>
          <a:ext cx="1343688" cy="80149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243934</xdr:colOff>
      <xdr:row>114</xdr:row>
      <xdr:rowOff>151006</xdr:rowOff>
    </xdr:from>
    <xdr:ext cx="1218034" cy="738593"/>
    <xdr:pic>
      <xdr:nvPicPr>
        <xdr:cNvPr id="560" name="Slika 621">
          <a:extLst>
            <a:ext uri="{FF2B5EF4-FFF2-40B4-BE49-F238E27FC236}">
              <a16:creationId xmlns:a16="http://schemas.microsoft.com/office/drawing/2014/main" id="{00000000-0008-0000-06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4539709" y="136863331"/>
          <a:ext cx="1218034" cy="73859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243932</xdr:colOff>
      <xdr:row>118</xdr:row>
      <xdr:rowOff>139390</xdr:rowOff>
    </xdr:from>
    <xdr:ext cx="1248700" cy="871190"/>
    <xdr:pic>
      <xdr:nvPicPr>
        <xdr:cNvPr id="561" name="Slika 623">
          <a:extLst>
            <a:ext uri="{FF2B5EF4-FFF2-40B4-BE49-F238E27FC236}">
              <a16:creationId xmlns:a16="http://schemas.microsoft.com/office/drawing/2014/main" id="{00000000-0008-0000-06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539707" y="141423715"/>
          <a:ext cx="1248700" cy="87119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638871</xdr:colOff>
      <xdr:row>123</xdr:row>
      <xdr:rowOff>58080</xdr:rowOff>
    </xdr:from>
    <xdr:ext cx="638873" cy="1035413"/>
    <xdr:pic>
      <xdr:nvPicPr>
        <xdr:cNvPr id="562" name="Slika 628" descr="http://www.likovni-material.si/artikli/thx_VOSCENKE_DEBELE_12.jpg">
          <a:extLst>
            <a:ext uri="{FF2B5EF4-FFF2-40B4-BE49-F238E27FC236}">
              <a16:creationId xmlns:a16="http://schemas.microsoft.com/office/drawing/2014/main" id="{00000000-0008-0000-06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4934646" y="147247905"/>
          <a:ext cx="638873" cy="103541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418170</xdr:colOff>
      <xdr:row>129</xdr:row>
      <xdr:rowOff>139389</xdr:rowOff>
    </xdr:from>
    <xdr:ext cx="1115123" cy="883419"/>
    <xdr:pic>
      <xdr:nvPicPr>
        <xdr:cNvPr id="563" name="Slika 638" descr="http://www.oasisdecoracoes.com.br/loja/Assets/206712/product_images/superzoom/juta%20crua.jpg">
          <a:extLst>
            <a:ext uri="{FF2B5EF4-FFF2-40B4-BE49-F238E27FC236}">
              <a16:creationId xmlns:a16="http://schemas.microsoft.com/office/drawing/2014/main" id="{00000000-0008-0000-06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713945" y="154187214"/>
          <a:ext cx="1115123" cy="88341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290395</xdr:colOff>
      <xdr:row>130</xdr:row>
      <xdr:rowOff>116158</xdr:rowOff>
    </xdr:from>
    <xdr:ext cx="1409843" cy="882806"/>
    <xdr:pic>
      <xdr:nvPicPr>
        <xdr:cNvPr id="564" name="Slika 639">
          <a:extLst>
            <a:ext uri="{FF2B5EF4-FFF2-40B4-BE49-F238E27FC236}">
              <a16:creationId xmlns:a16="http://schemas.microsoft.com/office/drawing/2014/main" id="{00000000-0008-0000-06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4586170" y="155306983"/>
          <a:ext cx="1409843" cy="882806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441403</xdr:colOff>
      <xdr:row>3</xdr:row>
      <xdr:rowOff>69695</xdr:rowOff>
    </xdr:from>
    <xdr:to>
      <xdr:col>3</xdr:col>
      <xdr:colOff>1428750</xdr:colOff>
      <xdr:row>3</xdr:row>
      <xdr:rowOff>1052192</xdr:rowOff>
    </xdr:to>
    <xdr:pic>
      <xdr:nvPicPr>
        <xdr:cNvPr id="565" name="Slika 564" descr="Prstne barve - Spletna trgovina Hartis">
          <a:extLst>
            <a:ext uri="{FF2B5EF4-FFF2-40B4-BE49-F238E27FC236}">
              <a16:creationId xmlns:a16="http://schemas.microsoft.com/office/drawing/2014/main" id="{00000000-0008-0000-06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7178" y="1908020"/>
          <a:ext cx="987347" cy="98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406553</xdr:colOff>
      <xdr:row>4</xdr:row>
      <xdr:rowOff>58945</xdr:rowOff>
    </xdr:from>
    <xdr:to>
      <xdr:col>3</xdr:col>
      <xdr:colOff>1443616</xdr:colOff>
      <xdr:row>4</xdr:row>
      <xdr:rowOff>1091890</xdr:rowOff>
    </xdr:to>
    <xdr:pic>
      <xdr:nvPicPr>
        <xdr:cNvPr id="566" name="Slika 565" descr="PRSTNA BARVA 750ml GIOTTO CYAN 536015 - Spletna trgovina Hartis">
          <a:extLst>
            <a:ext uri="{FF2B5EF4-FFF2-40B4-BE49-F238E27FC236}">
              <a16:creationId xmlns:a16="http://schemas.microsoft.com/office/drawing/2014/main" id="{00000000-0008-0000-06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2328" y="3040270"/>
          <a:ext cx="1037063" cy="103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717450</xdr:colOff>
      <xdr:row>6</xdr:row>
      <xdr:rowOff>58081</xdr:rowOff>
    </xdr:from>
    <xdr:to>
      <xdr:col>3</xdr:col>
      <xdr:colOff>1208387</xdr:colOff>
      <xdr:row>6</xdr:row>
      <xdr:rowOff>1115123</xdr:rowOff>
    </xdr:to>
    <xdr:pic>
      <xdr:nvPicPr>
        <xdr:cNvPr id="567" name="Slika 566">
          <a:extLst>
            <a:ext uri="{FF2B5EF4-FFF2-40B4-BE49-F238E27FC236}">
              <a16:creationId xmlns:a16="http://schemas.microsoft.com/office/drawing/2014/main" id="{00000000-0008-0000-06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013225" y="5325406"/>
          <a:ext cx="490937" cy="1057042"/>
        </a:xfrm>
        <a:prstGeom prst="rect">
          <a:avLst/>
        </a:prstGeom>
      </xdr:spPr>
    </xdr:pic>
    <xdr:clientData/>
  </xdr:twoCellAnchor>
  <xdr:twoCellAnchor editAs="oneCell">
    <xdr:from>
      <xdr:col>3</xdr:col>
      <xdr:colOff>710780</xdr:colOff>
      <xdr:row>10</xdr:row>
      <xdr:rowOff>44930</xdr:rowOff>
    </xdr:from>
    <xdr:to>
      <xdr:col>3</xdr:col>
      <xdr:colOff>1206979</xdr:colOff>
      <xdr:row>10</xdr:row>
      <xdr:rowOff>1121435</xdr:rowOff>
    </xdr:to>
    <xdr:pic>
      <xdr:nvPicPr>
        <xdr:cNvPr id="568" name="Slika 567" descr="https://www.mall.cz/i/23037857/1000/1000">
          <a:extLst>
            <a:ext uri="{FF2B5EF4-FFF2-40B4-BE49-F238E27FC236}">
              <a16:creationId xmlns:a16="http://schemas.microsoft.com/office/drawing/2014/main" id="{00000000-0008-0000-06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555" y="9884255"/>
          <a:ext cx="496199" cy="107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740938</xdr:colOff>
      <xdr:row>7</xdr:row>
      <xdr:rowOff>44929</xdr:rowOff>
    </xdr:from>
    <xdr:to>
      <xdr:col>3</xdr:col>
      <xdr:colOff>1215245</xdr:colOff>
      <xdr:row>7</xdr:row>
      <xdr:rowOff>1112447</xdr:rowOff>
    </xdr:to>
    <xdr:pic>
      <xdr:nvPicPr>
        <xdr:cNvPr id="569" name="Slika 568" descr="https://www.mall.cz/i/23037858/2000/2000">
          <a:extLst>
            <a:ext uri="{FF2B5EF4-FFF2-40B4-BE49-F238E27FC236}">
              <a16:creationId xmlns:a16="http://schemas.microsoft.com/office/drawing/2014/main" id="{00000000-0008-0000-06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713" y="6455254"/>
          <a:ext cx="474307" cy="1067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691911</xdr:colOff>
      <xdr:row>5</xdr:row>
      <xdr:rowOff>89857</xdr:rowOff>
    </xdr:from>
    <xdr:ext cx="507994" cy="952501"/>
    <xdr:pic>
      <xdr:nvPicPr>
        <xdr:cNvPr id="570" name="Slika 502">
          <a:extLst>
            <a:ext uri="{FF2B5EF4-FFF2-40B4-BE49-F238E27FC236}">
              <a16:creationId xmlns:a16="http://schemas.microsoft.com/office/drawing/2014/main" id="{00000000-0008-0000-06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4987686" y="4214182"/>
          <a:ext cx="507994" cy="952501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458707</xdr:colOff>
      <xdr:row>11</xdr:row>
      <xdr:rowOff>80874</xdr:rowOff>
    </xdr:from>
    <xdr:to>
      <xdr:col>3</xdr:col>
      <xdr:colOff>1493807</xdr:colOff>
      <xdr:row>11</xdr:row>
      <xdr:rowOff>1114245</xdr:rowOff>
    </xdr:to>
    <xdr:pic>
      <xdr:nvPicPr>
        <xdr:cNvPr id="571" name="Slika 570" descr="https://www.mall.cz/i/22970341/1000/1000">
          <a:extLst>
            <a:ext uri="{FF2B5EF4-FFF2-40B4-BE49-F238E27FC236}">
              <a16:creationId xmlns:a16="http://schemas.microsoft.com/office/drawing/2014/main" id="{00000000-0008-0000-06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482" y="11063199"/>
          <a:ext cx="1035100" cy="1033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20</xdr:row>
      <xdr:rowOff>98845</xdr:rowOff>
    </xdr:from>
    <xdr:to>
      <xdr:col>3</xdr:col>
      <xdr:colOff>1446722</xdr:colOff>
      <xdr:row>20</xdr:row>
      <xdr:rowOff>1023360</xdr:rowOff>
    </xdr:to>
    <xdr:pic>
      <xdr:nvPicPr>
        <xdr:cNvPr id="572" name="Slika 571" descr="TEMPERA BARVE GIOTTO SCHOOL PAINT 535524 1000ml ČRNA">
          <a:extLst>
            <a:ext uri="{FF2B5EF4-FFF2-40B4-BE49-F238E27FC236}">
              <a16:creationId xmlns:a16="http://schemas.microsoft.com/office/drawing/2014/main" id="{00000000-0008-0000-06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21368170"/>
          <a:ext cx="925543" cy="924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16</xdr:row>
      <xdr:rowOff>143774</xdr:rowOff>
    </xdr:from>
    <xdr:to>
      <xdr:col>3</xdr:col>
      <xdr:colOff>1401792</xdr:colOff>
      <xdr:row>16</xdr:row>
      <xdr:rowOff>1023445</xdr:rowOff>
    </xdr:to>
    <xdr:pic>
      <xdr:nvPicPr>
        <xdr:cNvPr id="573" name="Slika 572" descr="TEMPERA BARVE GIOTTO SCHOOL PAINT 535511 1000ml SVETLO ZELENA">
          <a:extLst>
            <a:ext uri="{FF2B5EF4-FFF2-40B4-BE49-F238E27FC236}">
              <a16:creationId xmlns:a16="http://schemas.microsoft.com/office/drawing/2014/main" id="{00000000-0008-0000-06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16841099"/>
          <a:ext cx="880613" cy="879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512194</xdr:colOff>
      <xdr:row>17</xdr:row>
      <xdr:rowOff>125802</xdr:rowOff>
    </xdr:from>
    <xdr:to>
      <xdr:col>3</xdr:col>
      <xdr:colOff>1384754</xdr:colOff>
      <xdr:row>17</xdr:row>
      <xdr:rowOff>997429</xdr:rowOff>
    </xdr:to>
    <xdr:pic>
      <xdr:nvPicPr>
        <xdr:cNvPr id="574" name="Slika 573" descr="TEMPERA BARVE GIOTTO SCHOOL PAINT 535512 1000ml ZELENA">
          <a:extLst>
            <a:ext uri="{FF2B5EF4-FFF2-40B4-BE49-F238E27FC236}">
              <a16:creationId xmlns:a16="http://schemas.microsoft.com/office/drawing/2014/main" id="{00000000-0008-0000-06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969" y="17966127"/>
          <a:ext cx="872560" cy="871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559149</xdr:colOff>
      <xdr:row>15</xdr:row>
      <xdr:rowOff>134788</xdr:rowOff>
    </xdr:from>
    <xdr:to>
      <xdr:col>3</xdr:col>
      <xdr:colOff>1446723</xdr:colOff>
      <xdr:row>15</xdr:row>
      <xdr:rowOff>1022362</xdr:rowOff>
    </xdr:to>
    <xdr:pic>
      <xdr:nvPicPr>
        <xdr:cNvPr id="575" name="Slika 574">
          <a:extLst>
            <a:ext uri="{FF2B5EF4-FFF2-40B4-BE49-F238E27FC236}">
              <a16:creationId xmlns:a16="http://schemas.microsoft.com/office/drawing/2014/main" id="{00000000-0008-0000-06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854924" y="15689113"/>
          <a:ext cx="887574" cy="887574"/>
        </a:xfrm>
        <a:prstGeom prst="rect">
          <a:avLst/>
        </a:prstGeom>
      </xdr:spPr>
    </xdr:pic>
    <xdr:clientData/>
  </xdr:twoCellAnchor>
  <xdr:twoCellAnchor editAs="oneCell">
    <xdr:from>
      <xdr:col>3</xdr:col>
      <xdr:colOff>496368</xdr:colOff>
      <xdr:row>18</xdr:row>
      <xdr:rowOff>134788</xdr:rowOff>
    </xdr:from>
    <xdr:to>
      <xdr:col>3</xdr:col>
      <xdr:colOff>1440893</xdr:colOff>
      <xdr:row>18</xdr:row>
      <xdr:rowOff>1078303</xdr:rowOff>
    </xdr:to>
    <xdr:pic>
      <xdr:nvPicPr>
        <xdr:cNvPr id="576" name="Slika 575" descr="TEMPERA BARVE GIOTTO SCHOOL PAINT 535502 1000ml RUMENA">
          <a:extLst>
            <a:ext uri="{FF2B5EF4-FFF2-40B4-BE49-F238E27FC236}">
              <a16:creationId xmlns:a16="http://schemas.microsoft.com/office/drawing/2014/main" id="{00000000-0008-0000-06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143" y="19118113"/>
          <a:ext cx="944525" cy="94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512193</xdr:colOff>
      <xdr:row>14</xdr:row>
      <xdr:rowOff>132740</xdr:rowOff>
    </xdr:from>
    <xdr:to>
      <xdr:col>3</xdr:col>
      <xdr:colOff>1455168</xdr:colOff>
      <xdr:row>14</xdr:row>
      <xdr:rowOff>1074707</xdr:rowOff>
    </xdr:to>
    <xdr:pic>
      <xdr:nvPicPr>
        <xdr:cNvPr id="577" name="Slika 576" descr="TEMPERA BARVE GIOTTO SCHOOL PAINT 535508 1000ml RDEČA">
          <a:extLst>
            <a:ext uri="{FF2B5EF4-FFF2-40B4-BE49-F238E27FC236}">
              <a16:creationId xmlns:a16="http://schemas.microsoft.com/office/drawing/2014/main" id="{00000000-0008-0000-06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968" y="14544065"/>
          <a:ext cx="942975" cy="941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503207</xdr:colOff>
      <xdr:row>19</xdr:row>
      <xdr:rowOff>134787</xdr:rowOff>
    </xdr:from>
    <xdr:to>
      <xdr:col>3</xdr:col>
      <xdr:colOff>1429741</xdr:colOff>
      <xdr:row>19</xdr:row>
      <xdr:rowOff>1060330</xdr:rowOff>
    </xdr:to>
    <xdr:pic>
      <xdr:nvPicPr>
        <xdr:cNvPr id="578" name="Slika 577" descr="TEMPERA BARVE GIOTTO SCHOOL PAINT 535528 1000ml RJAVA">
          <a:extLst>
            <a:ext uri="{FF2B5EF4-FFF2-40B4-BE49-F238E27FC236}">
              <a16:creationId xmlns:a16="http://schemas.microsoft.com/office/drawing/2014/main" id="{00000000-0008-0000-06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8982" y="20261112"/>
          <a:ext cx="926534" cy="925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458279</xdr:colOff>
      <xdr:row>21</xdr:row>
      <xdr:rowOff>81734</xdr:rowOff>
    </xdr:from>
    <xdr:to>
      <xdr:col>3</xdr:col>
      <xdr:colOff>1439955</xdr:colOff>
      <xdr:row>21</xdr:row>
      <xdr:rowOff>1060329</xdr:rowOff>
    </xdr:to>
    <xdr:pic>
      <xdr:nvPicPr>
        <xdr:cNvPr id="579" name="Slika 578" descr="TEMPERA BARVE GIOTTO SCHOOL PAINT 535501 1000ml BELA">
          <a:extLst>
            <a:ext uri="{FF2B5EF4-FFF2-40B4-BE49-F238E27FC236}">
              <a16:creationId xmlns:a16="http://schemas.microsoft.com/office/drawing/2014/main" id="{00000000-0008-0000-06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054" y="22494059"/>
          <a:ext cx="981676" cy="978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34</xdr:row>
      <xdr:rowOff>125802</xdr:rowOff>
    </xdr:from>
    <xdr:to>
      <xdr:col>3</xdr:col>
      <xdr:colOff>1420717</xdr:colOff>
      <xdr:row>34</xdr:row>
      <xdr:rowOff>1015401</xdr:rowOff>
    </xdr:to>
    <xdr:pic>
      <xdr:nvPicPr>
        <xdr:cNvPr id="580" name="Slika 579" descr="OKROGLI ČOPIČ">
          <a:extLst>
            <a:ext uri="{FF2B5EF4-FFF2-40B4-BE49-F238E27FC236}">
              <a16:creationId xmlns:a16="http://schemas.microsoft.com/office/drawing/2014/main" id="{00000000-0008-0000-06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41207127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35</xdr:row>
      <xdr:rowOff>170731</xdr:rowOff>
    </xdr:from>
    <xdr:to>
      <xdr:col>3</xdr:col>
      <xdr:colOff>1420717</xdr:colOff>
      <xdr:row>35</xdr:row>
      <xdr:rowOff>1060330</xdr:rowOff>
    </xdr:to>
    <xdr:pic>
      <xdr:nvPicPr>
        <xdr:cNvPr id="581" name="Slika 580" descr="OKROGLI ČOPIČ">
          <a:extLst>
            <a:ext uri="{FF2B5EF4-FFF2-40B4-BE49-F238E27FC236}">
              <a16:creationId xmlns:a16="http://schemas.microsoft.com/office/drawing/2014/main" id="{00000000-0008-0000-06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42395056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36</xdr:row>
      <xdr:rowOff>161746</xdr:rowOff>
    </xdr:from>
    <xdr:to>
      <xdr:col>3</xdr:col>
      <xdr:colOff>1420717</xdr:colOff>
      <xdr:row>36</xdr:row>
      <xdr:rowOff>1051345</xdr:rowOff>
    </xdr:to>
    <xdr:pic>
      <xdr:nvPicPr>
        <xdr:cNvPr id="582" name="Slika 581" descr="OKROGLI ČOPIČ">
          <a:extLst>
            <a:ext uri="{FF2B5EF4-FFF2-40B4-BE49-F238E27FC236}">
              <a16:creationId xmlns:a16="http://schemas.microsoft.com/office/drawing/2014/main" id="{00000000-0008-0000-06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43529071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530166</xdr:colOff>
      <xdr:row>37</xdr:row>
      <xdr:rowOff>116816</xdr:rowOff>
    </xdr:from>
    <xdr:to>
      <xdr:col>3</xdr:col>
      <xdr:colOff>1420718</xdr:colOff>
      <xdr:row>37</xdr:row>
      <xdr:rowOff>1006415</xdr:rowOff>
    </xdr:to>
    <xdr:pic>
      <xdr:nvPicPr>
        <xdr:cNvPr id="583" name="Slika 582" descr="OKROGLI ČOPIČ">
          <a:extLst>
            <a:ext uri="{FF2B5EF4-FFF2-40B4-BE49-F238E27FC236}">
              <a16:creationId xmlns:a16="http://schemas.microsoft.com/office/drawing/2014/main" id="{00000000-0008-0000-06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1" y="44627141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270384</xdr:colOff>
      <xdr:row>39</xdr:row>
      <xdr:rowOff>527098</xdr:rowOff>
    </xdr:from>
    <xdr:to>
      <xdr:col>3</xdr:col>
      <xdr:colOff>1686540</xdr:colOff>
      <xdr:row>39</xdr:row>
      <xdr:rowOff>633225</xdr:rowOff>
    </xdr:to>
    <xdr:pic>
      <xdr:nvPicPr>
        <xdr:cNvPr id="584" name="Slika 583" descr="https://www.mall.cz/i/41339004/1000/1000">
          <a:extLst>
            <a:ext uri="{FF2B5EF4-FFF2-40B4-BE49-F238E27FC236}">
              <a16:creationId xmlns:a16="http://schemas.microsoft.com/office/drawing/2014/main" id="{00000000-0008-0000-06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566159" y="47323423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485237</xdr:colOff>
      <xdr:row>47</xdr:row>
      <xdr:rowOff>98844</xdr:rowOff>
    </xdr:from>
    <xdr:to>
      <xdr:col>3</xdr:col>
      <xdr:colOff>1402775</xdr:colOff>
      <xdr:row>47</xdr:row>
      <xdr:rowOff>1015401</xdr:rowOff>
    </xdr:to>
    <xdr:pic>
      <xdr:nvPicPr>
        <xdr:cNvPr id="585" name="Slika 584" descr="KREP PAPIR V ROLI 60g 50x250cm">
          <a:extLst>
            <a:ext uri="{FF2B5EF4-FFF2-40B4-BE49-F238E27FC236}">
              <a16:creationId xmlns:a16="http://schemas.microsoft.com/office/drawing/2014/main" id="{00000000-0008-0000-06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012" y="56039169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48</xdr:row>
      <xdr:rowOff>80872</xdr:rowOff>
    </xdr:from>
    <xdr:to>
      <xdr:col>3</xdr:col>
      <xdr:colOff>1438717</xdr:colOff>
      <xdr:row>48</xdr:row>
      <xdr:rowOff>997429</xdr:rowOff>
    </xdr:to>
    <xdr:pic>
      <xdr:nvPicPr>
        <xdr:cNvPr id="586" name="Slika 585" descr="KREP PAPIR V ROLI 60g 50x250cm">
          <a:extLst>
            <a:ext uri="{FF2B5EF4-FFF2-40B4-BE49-F238E27FC236}">
              <a16:creationId xmlns:a16="http://schemas.microsoft.com/office/drawing/2014/main" id="{00000000-0008-0000-06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57164197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49</xdr:row>
      <xdr:rowOff>116816</xdr:rowOff>
    </xdr:from>
    <xdr:to>
      <xdr:col>3</xdr:col>
      <xdr:colOff>1447703</xdr:colOff>
      <xdr:row>49</xdr:row>
      <xdr:rowOff>1033373</xdr:rowOff>
    </xdr:to>
    <xdr:pic>
      <xdr:nvPicPr>
        <xdr:cNvPr id="587" name="Slika 586" descr="KREP PAPIR V ROLI 60g 50x250cm">
          <a:extLst>
            <a:ext uri="{FF2B5EF4-FFF2-40B4-BE49-F238E27FC236}">
              <a16:creationId xmlns:a16="http://schemas.microsoft.com/office/drawing/2014/main" id="{00000000-0008-0000-06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58343141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548137</xdr:colOff>
      <xdr:row>50</xdr:row>
      <xdr:rowOff>71887</xdr:rowOff>
    </xdr:from>
    <xdr:to>
      <xdr:col>3</xdr:col>
      <xdr:colOff>1465675</xdr:colOff>
      <xdr:row>50</xdr:row>
      <xdr:rowOff>988444</xdr:rowOff>
    </xdr:to>
    <xdr:pic>
      <xdr:nvPicPr>
        <xdr:cNvPr id="588" name="Slika 587" descr="KREP PAPIR V ROLI 60g 50x250cm">
          <a:extLst>
            <a:ext uri="{FF2B5EF4-FFF2-40B4-BE49-F238E27FC236}">
              <a16:creationId xmlns:a16="http://schemas.microsoft.com/office/drawing/2014/main" id="{00000000-0008-0000-06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912" y="59441212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566108</xdr:colOff>
      <xdr:row>51</xdr:row>
      <xdr:rowOff>116816</xdr:rowOff>
    </xdr:from>
    <xdr:to>
      <xdr:col>3</xdr:col>
      <xdr:colOff>1483646</xdr:colOff>
      <xdr:row>51</xdr:row>
      <xdr:rowOff>1033373</xdr:rowOff>
    </xdr:to>
    <xdr:pic>
      <xdr:nvPicPr>
        <xdr:cNvPr id="589" name="Slika 588" descr="KREP PAPIR V ROLI 60g 50x250cm">
          <a:extLst>
            <a:ext uri="{FF2B5EF4-FFF2-40B4-BE49-F238E27FC236}">
              <a16:creationId xmlns:a16="http://schemas.microsoft.com/office/drawing/2014/main" id="{00000000-0008-0000-06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883" y="60629141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566108</xdr:colOff>
      <xdr:row>52</xdr:row>
      <xdr:rowOff>116816</xdr:rowOff>
    </xdr:from>
    <xdr:to>
      <xdr:col>3</xdr:col>
      <xdr:colOff>1483646</xdr:colOff>
      <xdr:row>52</xdr:row>
      <xdr:rowOff>1033373</xdr:rowOff>
    </xdr:to>
    <xdr:pic>
      <xdr:nvPicPr>
        <xdr:cNvPr id="590" name="Slika 589" descr="KREP PAPIR V ROLI 60g 50x250cm">
          <a:extLst>
            <a:ext uri="{FF2B5EF4-FFF2-40B4-BE49-F238E27FC236}">
              <a16:creationId xmlns:a16="http://schemas.microsoft.com/office/drawing/2014/main" id="{00000000-0008-0000-06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883" y="61772141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539153</xdr:colOff>
      <xdr:row>46</xdr:row>
      <xdr:rowOff>98845</xdr:rowOff>
    </xdr:from>
    <xdr:to>
      <xdr:col>3</xdr:col>
      <xdr:colOff>1491651</xdr:colOff>
      <xdr:row>46</xdr:row>
      <xdr:rowOff>1050120</xdr:rowOff>
    </xdr:to>
    <xdr:pic>
      <xdr:nvPicPr>
        <xdr:cNvPr id="591" name="Slika 590" descr="GUMICE V LONČKU, 50 G">
          <a:extLst>
            <a:ext uri="{FF2B5EF4-FFF2-40B4-BE49-F238E27FC236}">
              <a16:creationId xmlns:a16="http://schemas.microsoft.com/office/drawing/2014/main" id="{00000000-0008-0000-06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4928" y="54896170"/>
          <a:ext cx="952498" cy="95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386391</xdr:colOff>
      <xdr:row>45</xdr:row>
      <xdr:rowOff>86150</xdr:rowOff>
    </xdr:from>
    <xdr:to>
      <xdr:col>3</xdr:col>
      <xdr:colOff>1592651</xdr:colOff>
      <xdr:row>45</xdr:row>
      <xdr:rowOff>1049546</xdr:rowOff>
    </xdr:to>
    <xdr:pic>
      <xdr:nvPicPr>
        <xdr:cNvPr id="592" name="Slika 591" descr="main product photo">
          <a:extLst>
            <a:ext uri="{FF2B5EF4-FFF2-40B4-BE49-F238E27FC236}">
              <a16:creationId xmlns:a16="http://schemas.microsoft.com/office/drawing/2014/main" id="{00000000-0008-0000-06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166" y="53740475"/>
          <a:ext cx="1206260" cy="963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521178</xdr:colOff>
      <xdr:row>59</xdr:row>
      <xdr:rowOff>57668</xdr:rowOff>
    </xdr:from>
    <xdr:to>
      <xdr:col>3</xdr:col>
      <xdr:colOff>1536041</xdr:colOff>
      <xdr:row>59</xdr:row>
      <xdr:rowOff>1071113</xdr:rowOff>
    </xdr:to>
    <xdr:pic>
      <xdr:nvPicPr>
        <xdr:cNvPr id="593" name="Slika 592" descr="Flomaster pilot za belo tablo wbma 1/5 | EnaA.com">
          <a:extLst>
            <a:ext uri="{FF2B5EF4-FFF2-40B4-BE49-F238E27FC236}">
              <a16:creationId xmlns:a16="http://schemas.microsoft.com/office/drawing/2014/main" id="{00000000-0008-0000-06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3" y="70475993"/>
          <a:ext cx="1014863" cy="1013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366264</xdr:colOff>
      <xdr:row>110</xdr:row>
      <xdr:rowOff>46727</xdr:rowOff>
    </xdr:from>
    <xdr:to>
      <xdr:col>3</xdr:col>
      <xdr:colOff>1607874</xdr:colOff>
      <xdr:row>110</xdr:row>
      <xdr:rowOff>1042358</xdr:rowOff>
    </xdr:to>
    <xdr:pic>
      <xdr:nvPicPr>
        <xdr:cNvPr id="594" name="Slika 48" descr="RADIRKA PILOT EE-C6 MALA">
          <a:extLst>
            <a:ext uri="{FF2B5EF4-FFF2-40B4-BE49-F238E27FC236}">
              <a16:creationId xmlns:a16="http://schemas.microsoft.com/office/drawing/2014/main" id="{00000000-0008-0000-06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2039" y="132187052"/>
          <a:ext cx="1241610" cy="995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611038</xdr:colOff>
      <xdr:row>125</xdr:row>
      <xdr:rowOff>179718</xdr:rowOff>
    </xdr:from>
    <xdr:to>
      <xdr:col>3</xdr:col>
      <xdr:colOff>1392805</xdr:colOff>
      <xdr:row>125</xdr:row>
      <xdr:rowOff>960648</xdr:rowOff>
    </xdr:to>
    <xdr:pic>
      <xdr:nvPicPr>
        <xdr:cNvPr id="595" name="Slika 594" descr="KONOPLJENI MOTVOZ 060/2 90m">
          <a:extLst>
            <a:ext uri="{FF2B5EF4-FFF2-40B4-BE49-F238E27FC236}">
              <a16:creationId xmlns:a16="http://schemas.microsoft.com/office/drawing/2014/main" id="{00000000-0008-0000-06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6813" y="149655543"/>
          <a:ext cx="781767" cy="780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126</xdr:row>
      <xdr:rowOff>179717</xdr:rowOff>
    </xdr:from>
    <xdr:to>
      <xdr:col>3</xdr:col>
      <xdr:colOff>1374834</xdr:colOff>
      <xdr:row>127</xdr:row>
      <xdr:rowOff>3383</xdr:rowOff>
    </xdr:to>
    <xdr:pic>
      <xdr:nvPicPr>
        <xdr:cNvPr id="596" name="Slika 595" descr="VRVICA IZ NARAVNIH VLAKEN MOTVOZ 2,5/2 71m">
          <a:extLst>
            <a:ext uri="{FF2B5EF4-FFF2-40B4-BE49-F238E27FC236}">
              <a16:creationId xmlns:a16="http://schemas.microsoft.com/office/drawing/2014/main" id="{00000000-0008-0000-06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150798542"/>
          <a:ext cx="853655" cy="852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287547</xdr:colOff>
      <xdr:row>40</xdr:row>
      <xdr:rowOff>557123</xdr:rowOff>
    </xdr:from>
    <xdr:to>
      <xdr:col>3</xdr:col>
      <xdr:colOff>1703703</xdr:colOff>
      <xdr:row>40</xdr:row>
      <xdr:rowOff>663250</xdr:rowOff>
    </xdr:to>
    <xdr:pic>
      <xdr:nvPicPr>
        <xdr:cNvPr id="597" name="Slika 596" descr="https://www.mall.cz/i/41339004/1000/1000">
          <a:extLst>
            <a:ext uri="{FF2B5EF4-FFF2-40B4-BE49-F238E27FC236}">
              <a16:creationId xmlns:a16="http://schemas.microsoft.com/office/drawing/2014/main" id="{00000000-0008-0000-06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583322" y="48496448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305519</xdr:colOff>
      <xdr:row>41</xdr:row>
      <xdr:rowOff>575093</xdr:rowOff>
    </xdr:from>
    <xdr:to>
      <xdr:col>3</xdr:col>
      <xdr:colOff>1721675</xdr:colOff>
      <xdr:row>41</xdr:row>
      <xdr:rowOff>681220</xdr:rowOff>
    </xdr:to>
    <xdr:pic>
      <xdr:nvPicPr>
        <xdr:cNvPr id="598" name="Slika 597" descr="https://www.mall.cz/i/41339004/1000/1000">
          <a:extLst>
            <a:ext uri="{FF2B5EF4-FFF2-40B4-BE49-F238E27FC236}">
              <a16:creationId xmlns:a16="http://schemas.microsoft.com/office/drawing/2014/main" id="{00000000-0008-0000-06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601294" y="49657418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242618</xdr:colOff>
      <xdr:row>42</xdr:row>
      <xdr:rowOff>566109</xdr:rowOff>
    </xdr:from>
    <xdr:to>
      <xdr:col>3</xdr:col>
      <xdr:colOff>1658774</xdr:colOff>
      <xdr:row>42</xdr:row>
      <xdr:rowOff>672236</xdr:rowOff>
    </xdr:to>
    <xdr:pic>
      <xdr:nvPicPr>
        <xdr:cNvPr id="599" name="Slika 598" descr="https://www.mall.cz/i/41339004/1000/1000">
          <a:extLst>
            <a:ext uri="{FF2B5EF4-FFF2-40B4-BE49-F238E27FC236}">
              <a16:creationId xmlns:a16="http://schemas.microsoft.com/office/drawing/2014/main" id="{00000000-0008-0000-06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538393" y="50791434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1724025</xdr:colOff>
      <xdr:row>78</xdr:row>
      <xdr:rowOff>581025</xdr:rowOff>
    </xdr:to>
    <xdr:sp macro="" textlink="">
      <xdr:nvSpPr>
        <xdr:cNvPr id="600" name="AutoShape 3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925163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1724025</xdr:colOff>
      <xdr:row>78</xdr:row>
      <xdr:rowOff>581025</xdr:rowOff>
    </xdr:to>
    <xdr:sp macro="" textlink="">
      <xdr:nvSpPr>
        <xdr:cNvPr id="601" name="AutoShape 4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925163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548139</xdr:colOff>
      <xdr:row>77</xdr:row>
      <xdr:rowOff>170732</xdr:rowOff>
    </xdr:from>
    <xdr:to>
      <xdr:col>3</xdr:col>
      <xdr:colOff>1410779</xdr:colOff>
      <xdr:row>77</xdr:row>
      <xdr:rowOff>1032450</xdr:rowOff>
    </xdr:to>
    <xdr:pic>
      <xdr:nvPicPr>
        <xdr:cNvPr id="602" name="Slika 601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914" y="92687057"/>
          <a:ext cx="862640" cy="86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386393</xdr:colOff>
      <xdr:row>76</xdr:row>
      <xdr:rowOff>251604</xdr:rowOff>
    </xdr:from>
    <xdr:to>
      <xdr:col>3</xdr:col>
      <xdr:colOff>1639711</xdr:colOff>
      <xdr:row>76</xdr:row>
      <xdr:rowOff>889599</xdr:rowOff>
    </xdr:to>
    <xdr:pic>
      <xdr:nvPicPr>
        <xdr:cNvPr id="603" name="Slika 602" descr="LEPILO NEOSTIK UNIVERZALNO V TUBI SK-101 120ML | ExtraLux">
          <a:extLst>
            <a:ext uri="{FF2B5EF4-FFF2-40B4-BE49-F238E27FC236}">
              <a16:creationId xmlns:a16="http://schemas.microsoft.com/office/drawing/2014/main" id="{00000000-0008-0000-06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168" y="91434429"/>
          <a:ext cx="1253318" cy="637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404363</xdr:colOff>
      <xdr:row>75</xdr:row>
      <xdr:rowOff>132503</xdr:rowOff>
    </xdr:from>
    <xdr:to>
      <xdr:col>3</xdr:col>
      <xdr:colOff>1625899</xdr:colOff>
      <xdr:row>76</xdr:row>
      <xdr:rowOff>3234</xdr:rowOff>
    </xdr:to>
    <xdr:pic>
      <xdr:nvPicPr>
        <xdr:cNvPr id="604" name="Slika 603" descr="LEPILO MAGNETIN 340 25ML - Ceneje.si">
          <a:extLst>
            <a:ext uri="{FF2B5EF4-FFF2-40B4-BE49-F238E27FC236}">
              <a16:creationId xmlns:a16="http://schemas.microsoft.com/office/drawing/2014/main" id="{00000000-0008-0000-06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0138" y="90172328"/>
          <a:ext cx="1221536" cy="851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575096</xdr:colOff>
      <xdr:row>74</xdr:row>
      <xdr:rowOff>134789</xdr:rowOff>
    </xdr:from>
    <xdr:to>
      <xdr:col>3</xdr:col>
      <xdr:colOff>1410992</xdr:colOff>
      <xdr:row>74</xdr:row>
      <xdr:rowOff>1069316</xdr:rowOff>
    </xdr:to>
    <xdr:pic>
      <xdr:nvPicPr>
        <xdr:cNvPr id="605" name="Slika 604" descr="Lepila v tubi - PIGO">
          <a:extLst>
            <a:ext uri="{FF2B5EF4-FFF2-40B4-BE49-F238E27FC236}">
              <a16:creationId xmlns:a16="http://schemas.microsoft.com/office/drawing/2014/main" id="{00000000-0008-0000-06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0871" y="89031614"/>
          <a:ext cx="835896" cy="934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247650</xdr:colOff>
      <xdr:row>108</xdr:row>
      <xdr:rowOff>457200</xdr:rowOff>
    </xdr:from>
    <xdr:to>
      <xdr:col>3</xdr:col>
      <xdr:colOff>1709380</xdr:colOff>
      <xdr:row>108</xdr:row>
      <xdr:rowOff>724294</xdr:rowOff>
    </xdr:to>
    <xdr:pic>
      <xdr:nvPicPr>
        <xdr:cNvPr id="606" name="Slika 605">
          <a:extLst>
            <a:ext uri="{FF2B5EF4-FFF2-40B4-BE49-F238E27FC236}">
              <a16:creationId xmlns:a16="http://schemas.microsoft.com/office/drawing/2014/main" id="{00000000-0008-0000-06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543425" y="130311525"/>
          <a:ext cx="1461730" cy="267094"/>
        </a:xfrm>
        <a:prstGeom prst="rect">
          <a:avLst/>
        </a:prstGeom>
      </xdr:spPr>
    </xdr:pic>
    <xdr:clientData/>
  </xdr:twoCellAnchor>
  <xdr:twoCellAnchor editAs="oneCell">
    <xdr:from>
      <xdr:col>3</xdr:col>
      <xdr:colOff>431320</xdr:colOff>
      <xdr:row>12</xdr:row>
      <xdr:rowOff>71886</xdr:rowOff>
    </xdr:from>
    <xdr:to>
      <xdr:col>3</xdr:col>
      <xdr:colOff>1446721</xdr:colOff>
      <xdr:row>12</xdr:row>
      <xdr:rowOff>1086201</xdr:rowOff>
    </xdr:to>
    <xdr:pic>
      <xdr:nvPicPr>
        <xdr:cNvPr id="607" name="Slika 606" descr="BARVNI ŠOLSKI TUŠI ZA PISANJE KOH I NOOR SET 6x20g REDOLJUB spletna  prodaja-akcijske cene,hitra dostava">
          <a:extLst>
            <a:ext uri="{FF2B5EF4-FFF2-40B4-BE49-F238E27FC236}">
              <a16:creationId xmlns:a16="http://schemas.microsoft.com/office/drawing/2014/main" id="{00000000-0008-0000-06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7095" y="12197211"/>
          <a:ext cx="1015401" cy="101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347752</xdr:colOff>
      <xdr:row>23</xdr:row>
      <xdr:rowOff>97956</xdr:rowOff>
    </xdr:from>
    <xdr:to>
      <xdr:col>3</xdr:col>
      <xdr:colOff>1565208</xdr:colOff>
      <xdr:row>23</xdr:row>
      <xdr:rowOff>961666</xdr:rowOff>
    </xdr:to>
    <xdr:pic>
      <xdr:nvPicPr>
        <xdr:cNvPr id="608" name="Slika 607" descr="BARVICE VODENE AERO ART.133 1/12">
          <a:extLst>
            <a:ext uri="{FF2B5EF4-FFF2-40B4-BE49-F238E27FC236}">
              <a16:creationId xmlns:a16="http://schemas.microsoft.com/office/drawing/2014/main" id="{00000000-0008-0000-06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527" y="24796281"/>
          <a:ext cx="1217456" cy="86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636756</xdr:colOff>
      <xdr:row>24</xdr:row>
      <xdr:rowOff>102619</xdr:rowOff>
    </xdr:from>
    <xdr:to>
      <xdr:col>3</xdr:col>
      <xdr:colOff>1718092</xdr:colOff>
      <xdr:row>24</xdr:row>
      <xdr:rowOff>992218</xdr:rowOff>
    </xdr:to>
    <xdr:pic>
      <xdr:nvPicPr>
        <xdr:cNvPr id="609" name="Slika 608" descr="https://www.kopija-nova.si/item_images/kopija_nova/294.jpg">
          <a:extLst>
            <a:ext uri="{FF2B5EF4-FFF2-40B4-BE49-F238E27FC236}">
              <a16:creationId xmlns:a16="http://schemas.microsoft.com/office/drawing/2014/main" id="{00000000-0008-0000-06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2531" y="25943944"/>
          <a:ext cx="1081336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476251</xdr:colOff>
      <xdr:row>25</xdr:row>
      <xdr:rowOff>62902</xdr:rowOff>
    </xdr:from>
    <xdr:to>
      <xdr:col>3</xdr:col>
      <xdr:colOff>1475627</xdr:colOff>
      <xdr:row>25</xdr:row>
      <xdr:rowOff>1060331</xdr:rowOff>
    </xdr:to>
    <xdr:pic>
      <xdr:nvPicPr>
        <xdr:cNvPr id="610" name="imi" descr="JOLLY BARVICE X-BIG 1/12 REDOLJUB spletna prodaja-akcijske cene,hitra  dostava">
          <a:extLst>
            <a:ext uri="{FF2B5EF4-FFF2-40B4-BE49-F238E27FC236}">
              <a16:creationId xmlns:a16="http://schemas.microsoft.com/office/drawing/2014/main" id="{00000000-0008-0000-06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30666727"/>
          <a:ext cx="999376" cy="9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584080</xdr:colOff>
      <xdr:row>26</xdr:row>
      <xdr:rowOff>135822</xdr:rowOff>
    </xdr:from>
    <xdr:to>
      <xdr:col>3</xdr:col>
      <xdr:colOff>1477993</xdr:colOff>
      <xdr:row>26</xdr:row>
      <xdr:rowOff>1027982</xdr:rowOff>
    </xdr:to>
    <xdr:pic>
      <xdr:nvPicPr>
        <xdr:cNvPr id="611" name="Slika 610" descr="Barvice staedtler ergosoft 1/12 pvc. škt.157sb12 | EnaA.com">
          <a:extLst>
            <a:ext uri="{FF2B5EF4-FFF2-40B4-BE49-F238E27FC236}">
              <a16:creationId xmlns:a16="http://schemas.microsoft.com/office/drawing/2014/main" id="{00000000-0008-0000-06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9855" y="31882647"/>
          <a:ext cx="893913" cy="892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405442</xdr:colOff>
      <xdr:row>30</xdr:row>
      <xdr:rowOff>139128</xdr:rowOff>
    </xdr:from>
    <xdr:to>
      <xdr:col>3</xdr:col>
      <xdr:colOff>1528674</xdr:colOff>
      <xdr:row>30</xdr:row>
      <xdr:rowOff>468874</xdr:rowOff>
    </xdr:to>
    <xdr:pic>
      <xdr:nvPicPr>
        <xdr:cNvPr id="612" name="main-product-img-24015" descr="Bucike Deli, kovinske, 50 gramov">
          <a:extLst>
            <a:ext uri="{FF2B5EF4-FFF2-40B4-BE49-F238E27FC236}">
              <a16:creationId xmlns:a16="http://schemas.microsoft.com/office/drawing/2014/main" id="{00000000-0008-0000-06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217" y="33981453"/>
          <a:ext cx="1123232" cy="329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567187</xdr:colOff>
      <xdr:row>31</xdr:row>
      <xdr:rowOff>74740</xdr:rowOff>
    </xdr:from>
    <xdr:to>
      <xdr:col>3</xdr:col>
      <xdr:colOff>1414012</xdr:colOff>
      <xdr:row>31</xdr:row>
      <xdr:rowOff>853476</xdr:rowOff>
    </xdr:to>
    <xdr:pic>
      <xdr:nvPicPr>
        <xdr:cNvPr id="613" name="tns1-item0" descr="Bucike z biserno glavo, 38mm, 100kom, 16187-10458">
          <a:extLst>
            <a:ext uri="{FF2B5EF4-FFF2-40B4-BE49-F238E27FC236}">
              <a16:creationId xmlns:a16="http://schemas.microsoft.com/office/drawing/2014/main" id="{00000000-0008-0000-06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2962" y="34488565"/>
          <a:ext cx="846825" cy="77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440340</xdr:colOff>
      <xdr:row>32</xdr:row>
      <xdr:rowOff>251606</xdr:rowOff>
    </xdr:from>
    <xdr:to>
      <xdr:col>3</xdr:col>
      <xdr:colOff>1414193</xdr:colOff>
      <xdr:row>33</xdr:row>
      <xdr:rowOff>4135</xdr:rowOff>
    </xdr:to>
    <xdr:pic>
      <xdr:nvPicPr>
        <xdr:cNvPr id="614" name="Slika 613" descr="CELOFAN ROLA 70cmX30m 10565 - USTVARJALNI PRIPOMOČKI - Likovni material in  vzgojna sredstva za vrtce in šole">
          <a:extLst>
            <a:ext uri="{FF2B5EF4-FFF2-40B4-BE49-F238E27FC236}">
              <a16:creationId xmlns:a16="http://schemas.microsoft.com/office/drawing/2014/main" id="{00000000-0008-0000-06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6115" y="39046931"/>
          <a:ext cx="973853" cy="790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455405</xdr:colOff>
      <xdr:row>131</xdr:row>
      <xdr:rowOff>95519</xdr:rowOff>
    </xdr:from>
    <xdr:to>
      <xdr:col>3</xdr:col>
      <xdr:colOff>1421093</xdr:colOff>
      <xdr:row>131</xdr:row>
      <xdr:rowOff>1054903</xdr:rowOff>
    </xdr:to>
    <xdr:pic>
      <xdr:nvPicPr>
        <xdr:cNvPr id="615" name="Slika 614" descr="Izolirni trak PVC 15mm/10m komplet 10 MIX barv | EMOS - Slovenija">
          <a:extLst>
            <a:ext uri="{FF2B5EF4-FFF2-40B4-BE49-F238E27FC236}">
              <a16:creationId xmlns:a16="http://schemas.microsoft.com/office/drawing/2014/main" id="{00000000-0008-0000-06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180" y="147361544"/>
          <a:ext cx="965688" cy="959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476251</xdr:colOff>
      <xdr:row>128</xdr:row>
      <xdr:rowOff>80874</xdr:rowOff>
    </xdr:from>
    <xdr:to>
      <xdr:col>3</xdr:col>
      <xdr:colOff>1466655</xdr:colOff>
      <xdr:row>128</xdr:row>
      <xdr:rowOff>1069317</xdr:rowOff>
    </xdr:to>
    <xdr:pic>
      <xdr:nvPicPr>
        <xdr:cNvPr id="616" name="Slika 615" descr="elastična vrvica 0,6 mm, črna, 10 m - 0,6 MM - Elastične vrvice - Vrvice,  trakovi, žice ... NAKIT M">
          <a:extLst>
            <a:ext uri="{FF2B5EF4-FFF2-40B4-BE49-F238E27FC236}">
              <a16:creationId xmlns:a16="http://schemas.microsoft.com/office/drawing/2014/main" id="{00000000-0008-0000-06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152985699"/>
          <a:ext cx="990404" cy="988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512194</xdr:colOff>
      <xdr:row>127</xdr:row>
      <xdr:rowOff>116817</xdr:rowOff>
    </xdr:from>
    <xdr:to>
      <xdr:col>3</xdr:col>
      <xdr:colOff>1448766</xdr:colOff>
      <xdr:row>127</xdr:row>
      <xdr:rowOff>1051346</xdr:rowOff>
    </xdr:to>
    <xdr:pic>
      <xdr:nvPicPr>
        <xdr:cNvPr id="617" name="Slika 616" descr="elastična vrvica 0,6 mm, bela, 10 m NAKIT M">
          <a:extLst>
            <a:ext uri="{FF2B5EF4-FFF2-40B4-BE49-F238E27FC236}">
              <a16:creationId xmlns:a16="http://schemas.microsoft.com/office/drawing/2014/main" id="{00000000-0008-0000-06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969" y="151878642"/>
          <a:ext cx="936572" cy="934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575095</xdr:colOff>
      <xdr:row>122</xdr:row>
      <xdr:rowOff>107831</xdr:rowOff>
    </xdr:from>
    <xdr:to>
      <xdr:col>3</xdr:col>
      <xdr:colOff>1419765</xdr:colOff>
      <xdr:row>122</xdr:row>
      <xdr:rowOff>951597</xdr:rowOff>
    </xdr:to>
    <xdr:pic>
      <xdr:nvPicPr>
        <xdr:cNvPr id="618" name="imi" descr="VALOVITA LEPENKA NATUR 468 - PAPIR - Likovni material in vzgojna sredstva  za vrtce in šole">
          <a:extLst>
            <a:ext uri="{FF2B5EF4-FFF2-40B4-BE49-F238E27FC236}">
              <a16:creationId xmlns:a16="http://schemas.microsoft.com/office/drawing/2014/main" id="{00000000-0008-0000-06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0870" y="146154656"/>
          <a:ext cx="844670" cy="843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395379</xdr:colOff>
      <xdr:row>121</xdr:row>
      <xdr:rowOff>71886</xdr:rowOff>
    </xdr:from>
    <xdr:to>
      <xdr:col>3</xdr:col>
      <xdr:colOff>1455055</xdr:colOff>
      <xdr:row>121</xdr:row>
      <xdr:rowOff>1096273</xdr:rowOff>
    </xdr:to>
    <xdr:pic>
      <xdr:nvPicPr>
        <xdr:cNvPr id="619" name="Slika 618" descr="LEPENKA VALOVITA A4 1/12 OFFICE">
          <a:extLst>
            <a:ext uri="{FF2B5EF4-FFF2-40B4-BE49-F238E27FC236}">
              <a16:creationId xmlns:a16="http://schemas.microsoft.com/office/drawing/2014/main" id="{00000000-0008-0000-06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1154" y="144785211"/>
          <a:ext cx="1059676" cy="1024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287546</xdr:colOff>
      <xdr:row>120</xdr:row>
      <xdr:rowOff>116816</xdr:rowOff>
    </xdr:from>
    <xdr:to>
      <xdr:col>3</xdr:col>
      <xdr:colOff>1624643</xdr:colOff>
      <xdr:row>120</xdr:row>
      <xdr:rowOff>952500</xdr:rowOff>
    </xdr:to>
    <xdr:pic>
      <xdr:nvPicPr>
        <xdr:cNvPr id="620" name="Slika 619" descr="ŠKARJE FISKARS 21 CM KUHINJSKE">
          <a:extLst>
            <a:ext uri="{FF2B5EF4-FFF2-40B4-BE49-F238E27FC236}">
              <a16:creationId xmlns:a16="http://schemas.microsoft.com/office/drawing/2014/main" id="{00000000-0008-0000-0600-00006C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95" t="18835" r="10420" b="21233"/>
        <a:stretch/>
      </xdr:blipFill>
      <xdr:spPr bwMode="auto">
        <a:xfrm>
          <a:off x="4583321" y="143687141"/>
          <a:ext cx="1337097" cy="835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429673</xdr:colOff>
      <xdr:row>119</xdr:row>
      <xdr:rowOff>93104</xdr:rowOff>
    </xdr:from>
    <xdr:to>
      <xdr:col>3</xdr:col>
      <xdr:colOff>1453370</xdr:colOff>
      <xdr:row>119</xdr:row>
      <xdr:rowOff>1114246</xdr:rowOff>
    </xdr:to>
    <xdr:pic>
      <xdr:nvPicPr>
        <xdr:cNvPr id="621" name="Slika 620" descr="Classic Večnamenske škarje - 17cm | Škarje">
          <a:extLst>
            <a:ext uri="{FF2B5EF4-FFF2-40B4-BE49-F238E27FC236}">
              <a16:creationId xmlns:a16="http://schemas.microsoft.com/office/drawing/2014/main" id="{00000000-0008-0000-06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5448" y="142520429"/>
          <a:ext cx="1023697" cy="1021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431626</xdr:colOff>
      <xdr:row>105</xdr:row>
      <xdr:rowOff>17972</xdr:rowOff>
    </xdr:from>
    <xdr:to>
      <xdr:col>3</xdr:col>
      <xdr:colOff>1538735</xdr:colOff>
      <xdr:row>105</xdr:row>
      <xdr:rowOff>1123232</xdr:rowOff>
    </xdr:to>
    <xdr:pic>
      <xdr:nvPicPr>
        <xdr:cNvPr id="622" name="Slika 621" descr="Sukanec 1000, črna, 6-00B">
          <a:extLst>
            <a:ext uri="{FF2B5EF4-FFF2-40B4-BE49-F238E27FC236}">
              <a16:creationId xmlns:a16="http://schemas.microsoft.com/office/drawing/2014/main" id="{00000000-0008-0000-06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7401" y="126443297"/>
          <a:ext cx="1107109" cy="11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467264</xdr:colOff>
      <xdr:row>106</xdr:row>
      <xdr:rowOff>35279</xdr:rowOff>
    </xdr:from>
    <xdr:to>
      <xdr:col>3</xdr:col>
      <xdr:colOff>1503033</xdr:colOff>
      <xdr:row>106</xdr:row>
      <xdr:rowOff>1069317</xdr:rowOff>
    </xdr:to>
    <xdr:pic>
      <xdr:nvPicPr>
        <xdr:cNvPr id="623" name="tns1-item0" descr="Sukanec 1000, bela, 6-00W">
          <a:extLst>
            <a:ext uri="{FF2B5EF4-FFF2-40B4-BE49-F238E27FC236}">
              <a16:creationId xmlns:a16="http://schemas.microsoft.com/office/drawing/2014/main" id="{00000000-0008-0000-06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3039" y="127603604"/>
          <a:ext cx="1035769" cy="1034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314504</xdr:colOff>
      <xdr:row>86</xdr:row>
      <xdr:rowOff>107829</xdr:rowOff>
    </xdr:from>
    <xdr:to>
      <xdr:col>3</xdr:col>
      <xdr:colOff>1610962</xdr:colOff>
      <xdr:row>86</xdr:row>
      <xdr:rowOff>1078300</xdr:rowOff>
    </xdr:to>
    <xdr:pic>
      <xdr:nvPicPr>
        <xdr:cNvPr id="624" name="Slika 623" descr="OLFA nož - model L-2">
          <a:extLst>
            <a:ext uri="{FF2B5EF4-FFF2-40B4-BE49-F238E27FC236}">
              <a16:creationId xmlns:a16="http://schemas.microsoft.com/office/drawing/2014/main" id="{00000000-0008-0000-06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279" y="102911154"/>
          <a:ext cx="1296458" cy="970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380378</xdr:colOff>
      <xdr:row>89</xdr:row>
      <xdr:rowOff>89859</xdr:rowOff>
    </xdr:from>
    <xdr:to>
      <xdr:col>3</xdr:col>
      <xdr:colOff>1607027</xdr:colOff>
      <xdr:row>89</xdr:row>
      <xdr:rowOff>1098430</xdr:rowOff>
    </xdr:to>
    <xdr:pic>
      <xdr:nvPicPr>
        <xdr:cNvPr id="625" name="Slika 624" descr="https://www.ecoshop.surf/pub/media/catalog/product/cache/aab5b248f900c670d09ee193dfccd619/k/i/kimono_palcke_100kosov_2nd.jpg">
          <a:extLst>
            <a:ext uri="{FF2B5EF4-FFF2-40B4-BE49-F238E27FC236}">
              <a16:creationId xmlns:a16="http://schemas.microsoft.com/office/drawing/2014/main" id="{00000000-0008-0000-06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153" y="106703184"/>
          <a:ext cx="1226649" cy="100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632555</xdr:colOff>
      <xdr:row>90</xdr:row>
      <xdr:rowOff>161745</xdr:rowOff>
    </xdr:from>
    <xdr:to>
      <xdr:col>3</xdr:col>
      <xdr:colOff>1610096</xdr:colOff>
      <xdr:row>90</xdr:row>
      <xdr:rowOff>790574</xdr:rowOff>
    </xdr:to>
    <xdr:pic>
      <xdr:nvPicPr>
        <xdr:cNvPr id="626" name="Slika 625" descr="Rudolf kolaž papir A4/20 listni, obojestranski | mimovrste=)">
          <a:extLst>
            <a:ext uri="{FF2B5EF4-FFF2-40B4-BE49-F238E27FC236}">
              <a16:creationId xmlns:a16="http://schemas.microsoft.com/office/drawing/2014/main" id="{00000000-0008-0000-06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8330" y="101250570"/>
          <a:ext cx="977541" cy="628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646981</xdr:colOff>
      <xdr:row>91</xdr:row>
      <xdr:rowOff>152760</xdr:rowOff>
    </xdr:from>
    <xdr:to>
      <xdr:col>3</xdr:col>
      <xdr:colOff>1409700</xdr:colOff>
      <xdr:row>91</xdr:row>
      <xdr:rowOff>885028</xdr:rowOff>
    </xdr:to>
    <xdr:pic>
      <xdr:nvPicPr>
        <xdr:cNvPr id="627" name="Slika 626" descr="Rudolf kolaž papir A4/20 listni, obojestranski | mimovrste=)">
          <a:extLst>
            <a:ext uri="{FF2B5EF4-FFF2-40B4-BE49-F238E27FC236}">
              <a16:creationId xmlns:a16="http://schemas.microsoft.com/office/drawing/2014/main" id="{00000000-0008-0000-06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2756" y="102213135"/>
          <a:ext cx="762719" cy="732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143773</xdr:colOff>
      <xdr:row>84</xdr:row>
      <xdr:rowOff>107829</xdr:rowOff>
    </xdr:from>
    <xdr:to>
      <xdr:col>3</xdr:col>
      <xdr:colOff>1853847</xdr:colOff>
      <xdr:row>84</xdr:row>
      <xdr:rowOff>997428</xdr:rowOff>
    </xdr:to>
    <xdr:pic>
      <xdr:nvPicPr>
        <xdr:cNvPr id="628" name="Slika 627" descr="https://www.bead.si/pub/media/catalog/product/cache/a99a5eb20047c22178a8c4e3ee7c2656/8/8/8810002001KS.jpg">
          <a:extLst>
            <a:ext uri="{FF2B5EF4-FFF2-40B4-BE49-F238E27FC236}">
              <a16:creationId xmlns:a16="http://schemas.microsoft.com/office/drawing/2014/main" id="{00000000-0008-0000-0600-000074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40" b="28635"/>
        <a:stretch/>
      </xdr:blipFill>
      <xdr:spPr bwMode="auto">
        <a:xfrm>
          <a:off x="4439548" y="100625154"/>
          <a:ext cx="1710074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637995</xdr:colOff>
      <xdr:row>97</xdr:row>
      <xdr:rowOff>129291</xdr:rowOff>
    </xdr:from>
    <xdr:to>
      <xdr:col>3</xdr:col>
      <xdr:colOff>1383281</xdr:colOff>
      <xdr:row>97</xdr:row>
      <xdr:rowOff>1092679</xdr:rowOff>
    </xdr:to>
    <xdr:pic>
      <xdr:nvPicPr>
        <xdr:cNvPr id="629" name="imi" descr="Folia Barvna rafija 50g">
          <a:extLst>
            <a:ext uri="{FF2B5EF4-FFF2-40B4-BE49-F238E27FC236}">
              <a16:creationId xmlns:a16="http://schemas.microsoft.com/office/drawing/2014/main" id="{00000000-0008-0000-06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770" y="117410616"/>
          <a:ext cx="745286" cy="963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467265</xdr:colOff>
      <xdr:row>101</xdr:row>
      <xdr:rowOff>168645</xdr:rowOff>
    </xdr:from>
    <xdr:to>
      <xdr:col>3</xdr:col>
      <xdr:colOff>1374297</xdr:colOff>
      <xdr:row>101</xdr:row>
      <xdr:rowOff>1074707</xdr:rowOff>
    </xdr:to>
    <xdr:pic>
      <xdr:nvPicPr>
        <xdr:cNvPr id="630" name="Slika 629" descr="LEPILO V TRAKU MIŠKA KORES">
          <a:extLst>
            <a:ext uri="{FF2B5EF4-FFF2-40B4-BE49-F238E27FC236}">
              <a16:creationId xmlns:a16="http://schemas.microsoft.com/office/drawing/2014/main" id="{00000000-0008-0000-06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3040" y="122021970"/>
          <a:ext cx="907032" cy="906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440306</xdr:colOff>
      <xdr:row>103</xdr:row>
      <xdr:rowOff>34634</xdr:rowOff>
    </xdr:from>
    <xdr:to>
      <xdr:col>3</xdr:col>
      <xdr:colOff>1529211</xdr:colOff>
      <xdr:row>103</xdr:row>
      <xdr:rowOff>1123230</xdr:rowOff>
    </xdr:to>
    <xdr:pic>
      <xdr:nvPicPr>
        <xdr:cNvPr id="631" name="main-product-img-16846" descr="Lepilni trak 50 m x 25 mm, krep, 1 kos">
          <a:extLst>
            <a:ext uri="{FF2B5EF4-FFF2-40B4-BE49-F238E27FC236}">
              <a16:creationId xmlns:a16="http://schemas.microsoft.com/office/drawing/2014/main" id="{00000000-0008-0000-06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6081" y="124173959"/>
          <a:ext cx="1088905" cy="1088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451056</xdr:colOff>
      <xdr:row>102</xdr:row>
      <xdr:rowOff>62900</xdr:rowOff>
    </xdr:from>
    <xdr:to>
      <xdr:col>3</xdr:col>
      <xdr:colOff>1465232</xdr:colOff>
      <xdr:row>102</xdr:row>
      <xdr:rowOff>1075785</xdr:rowOff>
    </xdr:to>
    <xdr:pic>
      <xdr:nvPicPr>
        <xdr:cNvPr id="632" name="Slika 631" descr="Lepilni trak selotejp prozoren 48mmx66m 1 kos">
          <a:extLst>
            <a:ext uri="{FF2B5EF4-FFF2-40B4-BE49-F238E27FC236}">
              <a16:creationId xmlns:a16="http://schemas.microsoft.com/office/drawing/2014/main" id="{00000000-0008-0000-06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6831" y="123059225"/>
          <a:ext cx="1014176" cy="101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26957</xdr:colOff>
      <xdr:row>107</xdr:row>
      <xdr:rowOff>440307</xdr:rowOff>
    </xdr:from>
    <xdr:to>
      <xdr:col>3</xdr:col>
      <xdr:colOff>1869056</xdr:colOff>
      <xdr:row>107</xdr:row>
      <xdr:rowOff>756342</xdr:rowOff>
    </xdr:to>
    <xdr:pic>
      <xdr:nvPicPr>
        <xdr:cNvPr id="633" name="Slika 632" descr="Graphite Aquarell » Cretacolor">
          <a:extLst>
            <a:ext uri="{FF2B5EF4-FFF2-40B4-BE49-F238E27FC236}">
              <a16:creationId xmlns:a16="http://schemas.microsoft.com/office/drawing/2014/main" id="{00000000-0008-0000-0600-000079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572" b="41232"/>
        <a:stretch/>
      </xdr:blipFill>
      <xdr:spPr bwMode="auto">
        <a:xfrm>
          <a:off x="4322732" y="129151632"/>
          <a:ext cx="1842099" cy="31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333016</xdr:colOff>
      <xdr:row>99</xdr:row>
      <xdr:rowOff>138562</xdr:rowOff>
    </xdr:from>
    <xdr:to>
      <xdr:col>3</xdr:col>
      <xdr:colOff>1568916</xdr:colOff>
      <xdr:row>99</xdr:row>
      <xdr:rowOff>838200</xdr:rowOff>
    </xdr:to>
    <xdr:pic>
      <xdr:nvPicPr>
        <xdr:cNvPr id="634" name="Slika 633" descr="https://www.mall.cz/i/41356953/2000/2000">
          <a:extLst>
            <a:ext uri="{FF2B5EF4-FFF2-40B4-BE49-F238E27FC236}">
              <a16:creationId xmlns:a16="http://schemas.microsoft.com/office/drawing/2014/main" id="{00000000-0008-0000-0600-00007A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43" t="18503" r="15976" b="19322"/>
        <a:stretch/>
      </xdr:blipFill>
      <xdr:spPr bwMode="auto">
        <a:xfrm>
          <a:off x="4628791" y="111390562"/>
          <a:ext cx="1235900" cy="69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107828</xdr:colOff>
      <xdr:row>62</xdr:row>
      <xdr:rowOff>260590</xdr:rowOff>
    </xdr:from>
    <xdr:to>
      <xdr:col>3</xdr:col>
      <xdr:colOff>1833113</xdr:colOff>
      <xdr:row>62</xdr:row>
      <xdr:rowOff>899833</xdr:rowOff>
    </xdr:to>
    <xdr:pic>
      <xdr:nvPicPr>
        <xdr:cNvPr id="635" name="Slika 634" descr="UNI-MARKER PM-122 ČRN 2641">
          <a:extLst>
            <a:ext uri="{FF2B5EF4-FFF2-40B4-BE49-F238E27FC236}">
              <a16:creationId xmlns:a16="http://schemas.microsoft.com/office/drawing/2014/main" id="{00000000-0008-0000-0600-00007B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353" b="33510"/>
        <a:stretch/>
      </xdr:blipFill>
      <xdr:spPr bwMode="auto">
        <a:xfrm>
          <a:off x="4403603" y="74298415"/>
          <a:ext cx="1725285" cy="639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8986</xdr:colOff>
      <xdr:row>64</xdr:row>
      <xdr:rowOff>431321</xdr:rowOff>
    </xdr:from>
    <xdr:to>
      <xdr:col>3</xdr:col>
      <xdr:colOff>1901724</xdr:colOff>
      <xdr:row>64</xdr:row>
      <xdr:rowOff>808726</xdr:rowOff>
    </xdr:to>
    <xdr:pic>
      <xdr:nvPicPr>
        <xdr:cNvPr id="636" name="Slika 635" descr="https://www.hartis.si/imgs/uploads/images/products/u/n/uni-marker-no-520f-zelen-2934-okrogla-konica-116330.jpeg?w=700&amp;h=700">
          <a:extLst>
            <a:ext uri="{FF2B5EF4-FFF2-40B4-BE49-F238E27FC236}">
              <a16:creationId xmlns:a16="http://schemas.microsoft.com/office/drawing/2014/main" id="{00000000-0008-0000-0600-00007C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676" b="40351"/>
        <a:stretch/>
      </xdr:blipFill>
      <xdr:spPr bwMode="auto">
        <a:xfrm>
          <a:off x="4304761" y="77326646"/>
          <a:ext cx="1892738" cy="377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44929</xdr:colOff>
      <xdr:row>63</xdr:row>
      <xdr:rowOff>368421</xdr:rowOff>
    </xdr:from>
    <xdr:to>
      <xdr:col>3</xdr:col>
      <xdr:colOff>1857533</xdr:colOff>
      <xdr:row>63</xdr:row>
      <xdr:rowOff>763797</xdr:rowOff>
    </xdr:to>
    <xdr:pic>
      <xdr:nvPicPr>
        <xdr:cNvPr id="637" name="Slika 636" descr="https://www.hartis.si/imgs/uploads/images/products/u/n/uni-marker-no-520f-moder-2932-395884.jpeg?w=700&amp;h=700">
          <a:extLst>
            <a:ext uri="{FF2B5EF4-FFF2-40B4-BE49-F238E27FC236}">
              <a16:creationId xmlns:a16="http://schemas.microsoft.com/office/drawing/2014/main" id="{00000000-0008-0000-0600-00007D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1" t="39778" r="7442" b="41075"/>
        <a:stretch/>
      </xdr:blipFill>
      <xdr:spPr bwMode="auto">
        <a:xfrm>
          <a:off x="4340704" y="75739746"/>
          <a:ext cx="1812604" cy="3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44928</xdr:colOff>
      <xdr:row>61</xdr:row>
      <xdr:rowOff>386392</xdr:rowOff>
    </xdr:from>
    <xdr:to>
      <xdr:col>4</xdr:col>
      <xdr:colOff>1693</xdr:colOff>
      <xdr:row>61</xdr:row>
      <xdr:rowOff>799740</xdr:rowOff>
    </xdr:to>
    <xdr:pic>
      <xdr:nvPicPr>
        <xdr:cNvPr id="638" name="Slika 637" descr="https://www.hartis.si/imgs/uploads/images/products/u/n/uni-marker-no-520f-rdec-2933-o-206589.jpeg?w=700&amp;h=700">
          <a:extLst>
            <a:ext uri="{FF2B5EF4-FFF2-40B4-BE49-F238E27FC236}">
              <a16:creationId xmlns:a16="http://schemas.microsoft.com/office/drawing/2014/main" id="{00000000-0008-0000-0600-00007E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239" b="38647"/>
        <a:stretch/>
      </xdr:blipFill>
      <xdr:spPr bwMode="auto">
        <a:xfrm>
          <a:off x="4340703" y="73090717"/>
          <a:ext cx="1871290" cy="413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606576</xdr:colOff>
      <xdr:row>60</xdr:row>
      <xdr:rowOff>80872</xdr:rowOff>
    </xdr:from>
    <xdr:to>
      <xdr:col>3</xdr:col>
      <xdr:colOff>1428750</xdr:colOff>
      <xdr:row>60</xdr:row>
      <xdr:rowOff>1066200</xdr:rowOff>
    </xdr:to>
    <xdr:pic>
      <xdr:nvPicPr>
        <xdr:cNvPr id="639" name="imi" descr="EDDING MARKER OHP E-141F/6S PERM. 0,6 SET 6/1 - Ceneje.si">
          <a:extLst>
            <a:ext uri="{FF2B5EF4-FFF2-40B4-BE49-F238E27FC236}">
              <a16:creationId xmlns:a16="http://schemas.microsoft.com/office/drawing/2014/main" id="{00000000-0008-0000-06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2351" y="71642197"/>
          <a:ext cx="822174" cy="985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539150</xdr:colOff>
      <xdr:row>65</xdr:row>
      <xdr:rowOff>44929</xdr:rowOff>
    </xdr:from>
    <xdr:to>
      <xdr:col>3</xdr:col>
      <xdr:colOff>1402095</xdr:colOff>
      <xdr:row>65</xdr:row>
      <xdr:rowOff>1078303</xdr:rowOff>
    </xdr:to>
    <xdr:pic>
      <xdr:nvPicPr>
        <xdr:cNvPr id="640" name="Slika 639" descr="FLOMASTRI DEBELI 1/12 GIOTTO 176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4925" y="78273754"/>
          <a:ext cx="862945" cy="10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1838325</xdr:colOff>
      <xdr:row>67</xdr:row>
      <xdr:rowOff>314325</xdr:rowOff>
    </xdr:to>
    <xdr:sp macro="" textlink="">
      <xdr:nvSpPr>
        <xdr:cNvPr id="641" name="AutoShape 29" descr="Flomastri, grip, 1/10 | Baby Center Slovenija">
          <a:extLst>
            <a:ext uri="{FF2B5EF4-FFF2-40B4-BE49-F238E27FC236}">
              <a16:creationId xmlns:a16="http://schemas.microsoft.com/office/drawing/2014/main" id="{00000000-0008-0000-06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79562325"/>
          <a:ext cx="1838325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404364</xdr:colOff>
      <xdr:row>67</xdr:row>
      <xdr:rowOff>26958</xdr:rowOff>
    </xdr:from>
    <xdr:to>
      <xdr:col>3</xdr:col>
      <xdr:colOff>1455708</xdr:colOff>
      <xdr:row>67</xdr:row>
      <xdr:rowOff>1078302</xdr:rowOff>
    </xdr:to>
    <xdr:pic>
      <xdr:nvPicPr>
        <xdr:cNvPr id="642" name="Slika 641" descr="https://www.prilevcku.si/media/catalog/product/cache/1/thumbnail/75x/9df78eab33525d08d6e5fb8d27136e95/5/8/581_flomastri_za_tekstil_marker_za_tekstil_12_kosov.jpg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0139" y="80732283"/>
          <a:ext cx="1051344" cy="1051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458279</xdr:colOff>
      <xdr:row>68</xdr:row>
      <xdr:rowOff>102812</xdr:rowOff>
    </xdr:from>
    <xdr:to>
      <xdr:col>3</xdr:col>
      <xdr:colOff>1426136</xdr:colOff>
      <xdr:row>68</xdr:row>
      <xdr:rowOff>1069318</xdr:rowOff>
    </xdr:to>
    <xdr:pic>
      <xdr:nvPicPr>
        <xdr:cNvPr id="643" name="imi" descr="Ulična kreda - Top 10 - NAJPOVOLJNIJI ISPITIVANJA">
          <a:extLst>
            <a:ext uri="{FF2B5EF4-FFF2-40B4-BE49-F238E27FC236}">
              <a16:creationId xmlns:a16="http://schemas.microsoft.com/office/drawing/2014/main" id="{00000000-0008-0000-06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054" y="81951137"/>
          <a:ext cx="967857" cy="96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499937</xdr:colOff>
      <xdr:row>69</xdr:row>
      <xdr:rowOff>97107</xdr:rowOff>
    </xdr:from>
    <xdr:to>
      <xdr:col>3</xdr:col>
      <xdr:colOff>1428211</xdr:colOff>
      <xdr:row>69</xdr:row>
      <xdr:rowOff>1024388</xdr:rowOff>
    </xdr:to>
    <xdr:pic>
      <xdr:nvPicPr>
        <xdr:cNvPr id="644" name="Slika 643" descr="ŠOLSKA OKROGLA KREDA BREZPRAŠNA KARBON BELA 100/1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5712" y="83088432"/>
          <a:ext cx="928274" cy="92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485237</xdr:colOff>
      <xdr:row>124</xdr:row>
      <xdr:rowOff>80874</xdr:rowOff>
    </xdr:from>
    <xdr:to>
      <xdr:col>3</xdr:col>
      <xdr:colOff>1455709</xdr:colOff>
      <xdr:row>124</xdr:row>
      <xdr:rowOff>1050308</xdr:rowOff>
    </xdr:to>
    <xdr:pic>
      <xdr:nvPicPr>
        <xdr:cNvPr id="645" name="Slika 644" descr="VOŠČENE BARVICE GIOTTO CERA 1/12 281200">
          <a:extLst>
            <a:ext uri="{FF2B5EF4-FFF2-40B4-BE49-F238E27FC236}">
              <a16:creationId xmlns:a16="http://schemas.microsoft.com/office/drawing/2014/main" id="{00000000-0008-0000-06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012" y="148413699"/>
          <a:ext cx="970472" cy="969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3</xdr:row>
      <xdr:rowOff>180978</xdr:rowOff>
    </xdr:from>
    <xdr:ext cx="5047" cy="9528"/>
    <xdr:pic>
      <xdr:nvPicPr>
        <xdr:cNvPr id="646" name="Slika 500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210300" y="2019303"/>
          <a:ext cx="5047" cy="95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0</xdr:colOff>
      <xdr:row>98</xdr:row>
      <xdr:rowOff>0</xdr:rowOff>
    </xdr:from>
    <xdr:ext cx="1557616" cy="988914"/>
    <xdr:sp macro="" textlink="">
      <xdr:nvSpPr>
        <xdr:cNvPr id="647" name="AutoShape 41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87020000}"/>
            </a:ext>
          </a:extLst>
        </xdr:cNvPr>
        <xdr:cNvSpPr/>
      </xdr:nvSpPr>
      <xdr:spPr>
        <a:xfrm>
          <a:off x="4295775" y="11842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98</xdr:row>
      <xdr:rowOff>0</xdr:rowOff>
    </xdr:from>
    <xdr:ext cx="1557616" cy="988914"/>
    <xdr:sp macro="" textlink="">
      <xdr:nvSpPr>
        <xdr:cNvPr id="648" name="AutoShape 43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88020000}"/>
            </a:ext>
          </a:extLst>
        </xdr:cNvPr>
        <xdr:cNvSpPr/>
      </xdr:nvSpPr>
      <xdr:spPr>
        <a:xfrm>
          <a:off x="4295775" y="11842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129</xdr:row>
      <xdr:rowOff>0</xdr:rowOff>
    </xdr:from>
    <xdr:ext cx="1557616" cy="2111751"/>
    <xdr:sp macro="" textlink="">
      <xdr:nvSpPr>
        <xdr:cNvPr id="649" name="AutoShape 62" descr="data:image/jpeg;base64,/9j/4AAQSkZJRgABAQAAAQABAAD/2wCEAAkGBxMTEhUUExQWFhQXGR4ZGBgXFxsaHBsaGxwaGhoYICEbHyggGxslGxwcITEhJSkrLi4uGB8zODMtNygtLisBCgoKDg0OGhAQGiwkHyQsLCwsLCwsLCwsLCwsLCwsLCwsLCwsLCwsLCwsLCwsLCwsLCwsLCwsLCwsLCwsLCwsLP/AABEIAOEA4QMBIgACEQEDEQH/xAAbAAACAwEBAQAAAAAAAAAAAAADBAABAgUGB//EAEkQAAECBQIDBQUFBAgEBQUAAAECEQADEiExQVEEImETMkJxgQUjkaGxM1JywdEGFEPwU2KCkpOy4fEVosLSB2OUs+IWJGS00//EABkBAQEBAQEBAAAAAAAAAAAAAAEAAgMFBP/EACARAQEBAAIDAQADAQAAAAAAAAABESExAhJBUSIyYRP/2gAMAwEAAhEDEQA/APXKC6Uuo1Up/ghu/kgYNzZw3e0gValFHMQDUWMgv3w2nKwtfLvpBpUshCXo7qS4KmHOS4JuRZx12EKSHNBeXUBpOU32u3i9deXBjz32H0k8zqDALI5DvYHfBdhdwYR4jiKaiOyIBmVVImAuE9AXvk6gWxD1VlgFN0khpl7rUM6C2Rq40hbjpK3XSS4CwGnUu9LEuDSc/h6vGYaaQsFHgDVsz3sH0/WJxAS7mnvFwVU4QRjUtocBzpGkIVTeo9/xA5ZtNvhF8TJJODhQPdIukNkZyNr3iva+KkXUGAa5qrfwoZtxp89YwcOlKrgC0zHIfz11sYqVKZQLHBHcTbkSGLdRgDpgCNKQSCKfCxBQGI7Nhg4DkN6dTIClVOJwY7pJI7PFne586htElJUM9sRWkcwSW5ACdwMuT4n0gU6XSHCUh1FvczCHEogPSpwLAPggML3i1Ug6BlpJ5Zif4fmxt6b3hxNFLJS5UWoF5YfBLmnW4B22hYd25ccn8JmudGt692NSZqChCkLcKEtjUsgukkXVvl8nWAonApSQrJlD7apw5Nizlw34n6QWIDh5lVKSq4RLIJks/MTqNSGpsRmOZKmJExKipBvLAB4ci1SmvvltiH1EdWqmhNRZpeZtRBKiHLi7tnXHWEJc9Tp5i9SH96jHP0ta1jfTBhlWMSJSDSPdlRpc0H+lWRp959M3hqZLQpiChqknulye0JOupFtje+IBwDjsxWpSeW5Wlzzr+7Yj8hvDkpRsS/hABWPvKv5j0gpB4VjQHRVUl/dnFa8bF050IJ1g0sAJAChSKShpdiplq2x9GazxnhApkcyrEFRK0mpitw7F9Plexg8tLoyWUBS67p5Tdx8X9YLUXlCkkOS5v7sDnJDYGA2sNqUdHe/qYEUBzq7jvE35ufpBZlx8x9X+XzjN5KpQI0cjfUKICfgIa4GcDYKBT4VJTYkpOvm/5wrws0WpOQSlh4nLpvs0H4QKFwghLpSQtd2C1BRGmCCL3dtIZFTKWJFThzqoc1SHsB5G3mYNSSQUMLpJ5XcEMblts7QjLUoDnmICQJZFCXYhZSu5dwru7i8SdwoMtKZhmrpHeJpcomBQc7vrqkRrBTC5jAOcAHmV91VyyfPyuBCyZ/IoS0LJT2iKQnsw6SFZN9bF73No1NkIFkhAVUsAgFZFfOfJzdj0iS5az9oCeZgVFgykNZIFw+h3PSJMcWglSzLUA1bpQ1ZKkpINR7pFznQQWagVVJ5Rd06HmSSX/IbxJk1JcKwwY4SXQXt4rDrmMzVkqvZWhPxGMYjNqJfvCfup/uqiQxSr7p+EXAXalvSPR+6+Tt00hCTKUClgQzDuS3+0ci2LPhsvmNiWmlJSEM8txXZnyGsS2NzrCvC8EhJlpCUhkppacSWMwqsC5Ie7692wjoy6KEkBTAXSzUDJUTgG46esKqlF1mlD82ZSsEjrzOBfe0Fky2QWQMBwFguVLUTenq7sMkaPC6+ELrKUzCq5DTQCeZJYbOBnS4e8U7RxMoJQwCSCVEilWane2C/l0i50sVOQH578wcEJ19Br5RaUFh3w9TuQcqDY+TYEZ4iSeZlLA56WBLPSzMbto+5gTKAkOaRYK8R2D5Fv9I2AHvY6MvIoHTr+cCoXWrmmMEr8AbS4OpF2GsZ4lS0hZC1iyyn3dTMlGgupjcDJxpFiYUApIYr17s3WhsvfLsdWMHUWx2lj95JsEnc4t5udoTE5VDGYPEHMhVmlpYs2hJPV2GI1MKg7LlE1FqkEfw8FtXIJP3bQ4GiTgmaxp8KT4FPj5lmdgIVlklIIWvwG8ljhy4Ie9n+70idotOVcOwYHvJxJJVra9xsjreKSvkd5TmhmUWegm13bLdA94MKLKnSajfs393d7v5ON+7mOZJqJSlS0kBSDeSQ5ZRsdyQkA6esHRMUCgESnaXWy3A5FEsSbhxZw5eOTwcyZWORBlvKpInFXgU6mqNw4P9aGI/wqAyC6AD2YYSm8S/hrnBvBgocoBS4oJ92TYqVj1GRg3gHD9p7s0iomXUK8Ado5zewHm8QVJEu3K6CfeG32nxyk9XbSM0mJYSyC6aeWl5ZBfn3xr5X3jUsMi6kvSmtkYFBuAzh7FvSASJszldOaWea7OFk+IszDzB6RdKqGFBoCXdZ5jQBe9xfyIYw1Q0/Nk7EUsyalU/ljYbxqeqzatc/T5gj1hSRLZRB7Ozlxcl1OddAfiYbn4JwB+TN8wPjGLOSvh5JtkC7NYhZqf06wzI4MpqUlgRUOYkvz11HQa+TDaASVYcMHY1KbmdTkNo382g8skkirNklCXyh7u4N7v1aFDIksDzKwqyA2oXZsH6wwWYim1R76jhQfF7aN0jCEqUUkhQLjKqbKQxsLZ03MVw6k+FSMJJCA+OXOocN6GNBszlFmwaTyDexLn+bCE5DuLAjl1rU4KgonCQ3TrDKgxdrsRzqYWUDj/TSFVzTd2DGw7qe+ALZJcjzgtSTBbcFI1uLLGepOm0DnNYPbQ7XL20jSySXBIOzdCMaM8CnqBNsHTYxi0wPslfeHxiQFuvyiRnWnZXPIEskGo9mD7kvhRODy3Gtk+sZkKcy3CQSlGZSgRzE62TYFgTY3i5hIo7rshgJxDilTfi9e96CK4CasiW79xDtOCxkuxYVWbms7x3rkIFApPc7su1CmLrP8gaEOciFJvZkqFEk8puQrHaMQTTi1756Xh6UFsLqJIRepJ1JJsNtdbRXaTAiplqOwpfv5GmPl1ilLRpBSWFQfU3BmB/O++toCviEuoKpHfI96XspIwcaPs7awxWo0g1A2flF+ZrsbFnjHaEgllM6h9nd62Gtx9ReBBKnMZnRKv4wzVTg92+tgMRc82W1d62pm3dk2H3S+NmMDnTHC2DEIVcyCbVkNnmwS2tlROJINfKCwmggyVG7pDW7wJNwO81sGENJWQhTJnWqtWlSiejlr6bXdoKpKmP2j1KYlKTpb+zhtSYUnoSUkFMtyVs8tdPeAL/ne+mIJxQASX7MBSphuVJvSQS++56WiMVxigEnveL+EFYl7C5/M8sLrmcra2N5JAfs/9/Lu5i/avDEuoZAmN75UvKAMh28z3XcXjKzSJnMwKiHM/aVoSOVjo+lXSDeEWK0mghScp/hlz7tRA3SWYh8XGTCElKRQfdOpaAQJJGJZZr967jaHV1OLmxFPvQXAknIYPc+pSDiFJNYNlKLEBTzUEt2d8DcjJ64h1K4YpeWHlv7vmCDcUrIA26Pi+4i0BFKQ6MS7BKrcqyMY1b1jYf3YZbApL1I/oyb9L3Z+kEXMW4avA+6QOQ5Pm2GxtAWZEtKUgpoYpSCQhTACWfgGLi2Cd43KlMxTQ6WCAEFiCJSSR0DfT7sXImzAlRVWwAKnKeYdlowsara36QRU1dYGMsaxZIKHS2cP897FSSkBJDOrY0gWUAVG3X6waaHBfoNstf4/SBcMgu/4S1RUwZinzdz1iyrPdHmdyB8i58yIz9I8hWGpsqlu8VcwBPQsfnDMtJ5eaYpLoGicVBRYN5keTQCSSEpAKiXNBSlgUugl9MfEPtDMw5JDM55125VuC22r+QjWBakpQkV0AAAgqJWeQsPPOdyI3SGKSVEELHKmgBjh9LFn9YuaCkKUm4FfKhLqPiDE2f5ExQHOCQbnxquKkCwA6hm6EwoJeTjvLIp5j3QoZwenUQHiAH5vjrdSSz/dzYRpCyzu6SxKTyjuGwGVBw/+0CUzku6XwfD+htGaVgmz2LZGtoWuo7flFzl6ZGj5jUpOBkFrXe5AOM5jHZNfu87+R/pEhd0/0i/8OJDiOqWeUBWaG91buE6Y/Jmi+FUykgKQwSh2lKSbhRDaAWHLpeDrSt8Laze8GaC48n+JvElJU4J7Tw2dKvAXfD3YebdY6VhmUtNIvLY0BLJIGXGdXwNIyCgJD9n4CeazmY40+8zbkQwHZP2nhyATgk1bauRq0YJsCasJfkD6na1/hEW0S0JCO6BYJ5myrA+tsm0JknmIlu9j77eYX9bv/wAsMSqSmWdGSplS2IuWewpVbGkAklA/o2O0si5mn/r+YeL6GpcopSWQo8tnnPlZqucMLvtYYgnElYJISuzhgpOq0hwFDa/QOMxiUmWJdhLpKR4FAMV2d9H0tc7RnjqbhfZOX7wLNWG1+9T6sYk0uYtxaaM3ZBsFsNMEP/ZO8ZmzlU4mC6wwQk4IAIu3UA5GRaAdnKKkn3TDBTMIZ522O8n+86cRmRQwYpDFdkzixdYfOWOX7twIbiE9ozDQsCsHnIJk1M1gW1DY1N4Bxc5KZalEixXiUSTynwi6i+2WaK46UrmKe0J5+5xAD8ybAGwNte7cawTjgqhk9pVzNSpLuSwubauNoEQmze89Luol5ag3uwRfBN8jQkZEJqKSA4lMmtvcqFTSgCxOLE+loc45SwVn3rHtHYJYcoZnLm7NuX0hactdj78N2jciTVyAjUauzPdxDEtSmz2ebBiGaU9vjviNEpCb9l3TzMdJeRqAxPprGlKVzEKmPz+AWHZp/PHVxGpqSxBUsBi57N35ABjqX12gLXaob+FZwA2WSkH0Y9bERap0sKICkZUoEAl187p2cUKfWxtFqlr+/MrdVLIFkugZPTGHdUZXIJPKqYxqouAynmOry5gBnuo2MFQ6ZjktoTowJFlfDESSxLg32AcsSl/l8HipI5dQ7quQSHz+rdILwiC7B3KsuwHMkqxvGJ20LLHu8TFpV3SpQQwoBvhg49C8NLWXV3ErdVJYrN0hQJG9sahoBIlhSS9DFnSTUzpKdTr5fWHZasNUcHlsGbD2/lo3GWColgStwU5IQFOkjzN9Nz0hbh5Z5DSlJ5HIFWAUtUra12fO8GmTglyQLAP4jZXTZ/nGZpwVXDtc61sWSOhsTuItQc3qwVuMEhKtTm20Jz5xzgh3A/SDcWu2XTodRq3zxCVTnrjz/kRitRNnwcHQeewhhJU9wxcO5oBTUh8h1OdLA4gLpALFwAToKbKD1GwdtATvFqU5IfwllIQ5FkKAqVb+RtDIq00r+iT8DEjofvith/eH6RIfaAZaw5Bp0B5FZ7M/z0Fo3wagR4bMQQkpHcB11Z8GwtpGVpXUo+8LA2cMeRrbfK5eCcOlTGqvo9JvQm1ur51fRoWQOHpNLFBaioJUth7tww8i4cYL5jUogAMUmyaWmG7gnW5/NoypKysEFQIUAoUJuOyOruzsXd3DYMUpSmTm9Le7BuJaiXbF9dwBrEjPCVcpVqEOy6g/MSzgEjrZ/SMygsAPUSAH5km9Rd7D47RiVN5hYAgIB92oeFeC27W0uNRAUUlCQ0u5l5lqSHcnBNjkjYwqnVlYDgTDZGCjNXNnpnpi8CUZlg0zIBtLNqzm+1/JtYEmchLJTQCOxSUCpIZRVS2hs7D46QooIUJZCZZdUtmmLThczDC7cxAtUagbCEHuzLguQkgAjs05rd38vNrnMLzgOUFN6T/BfvLS+DbUtrnSL4daXSaQFASwoCa7AqUQ92VjzONIDw3Ek0JS9JloIV26VPVNZn8VvFdwWiRbj+zWpQZNwXCpMw/xWNwfvDTNlYjXtBSBKKFUCqs91ZBdQc2D6uepgs6dMKu5OF2stJ/iqD3wKQD+EtkQPjFrEtP2pL+AJdu0SLuWZvVn1tFfhjke0ZaSqY4l4nEgqmB3oTgBm0JGGs7mBz5CCkuUB+2PLMmADlCC/p1tkQ5OXMdf2zgTGDJILzGSUufUBrg3gS6mUAqfzdo6igGl1pAHVrsNfSHUqfLQmslQAeYbqXohKS3Rr4tnMFn0FTVJ8f8AEIJ+zSXbaoa2cHWL4lRYkFdu0FkAuXSkG9je+r+kXxHfJClhRK2HZpICa5acti24cEnwhswiKlBSlCoFyS9ZJHvU8uLY+NsRaJKeXAs3i5eZwR5k/OIhSVBJCllNZfkDlXahgbd0MQ9zTd3vFyZi1BlBdQACyQEupkKGN3u1rK6RmmCJTyDFxoGYszfSN8PrUwBcuVYKSm48z5aRTGkPnV98P8WjXDKFw4wa6UFRDBJSfXyu/SCRV0pTMS4qbupGyqfXb0jHETD2ZNOAS01VIDGxLfF+nWMgkhQPaEEKuVUixqAezbPtAgeU8qEKeYE0e9UdRlg+XSdwI3gbVOLKCCHTWGSmkaEcyuhz0MDJFRKbKcuGzzPrc4xiNTlOk1JJDMFFie4nQWF9+sAnzc7uWV8fjmM2kCesaY1GzbQEqwPmA+oF8NY5OIHOmEq67DJxt0/3gC56EvUUsEuUnmIIoc0iwH69YzOWjaVFRB8Wp75vWn8Iz8zCs7mUHYuAFCYsuKkFNkps7tbF7QLiuLCbsqzkVK7McqwMZINTizFhvFT5kwBxYgqTyIBelaVJDqZgUONnObX1IyV/eE/fk/4Mz/uiR3W6j4xIfaLHYmoRzvQ5C7kEWoSC++j9GEWJiQhbFAFKsqICSEBnOR1NmBEYnsQo+8uFgULvdri9jtteNy0HnHvC5U7kFuUJ5XOMsN3hZVLVzEOlwbUzC5AlJd38/gx1jRchgXcjE3Xs8Y3u2rhUbUwPi8RuCRYDDX2tu8VxEtOScEuyAf4ZGqfu6+mrQWlqTJUFPzHuhipwAEG+Muc6sDGES1gAEzD3dUHwquWAdznqBpFhSAbKAJDh0s3IOg8I/KExJllJUJkoM1RptaUoB+YMyTU4a3xhDpS6nHesU6JuKQ/ldn2a0KlSxR9rcozLQWssmrYNYnQs2TDCJQqDlD1JY3BLIPW5a7Pj4wJCBZlIN0ualDCfPLb6MYNTImlw9VuzzKA0JO//AMYXk8OAEE0M0sXk0kMsq07vQeE31hyYk2cpDUl+0IwlR/tX01AJ0jMslknPccCaGvcsWL20tVDqxx56UGYkpMh3RZSVhV5ijpZye7/WcwKfKlKlSQFSSgtSQpVN5iS6SFat6ltHjqT+0qRSFEVIqIUgim5JL3YWdrnSAcSlY7JkTD3am7MsHU5Poz07iJOKZA5ryipQJcTF3qnv+d+opFoHI4ZPZ2ppNTgTVPeaA4VkeWhtHSCVsHCx3dEZMw7ej9G1gHDySUBLF7WoQMzCcC2B83zFpZmgucOe0b3hGZif5fRm1g0ySVFg7PU4m0lu2cDGGctfVOsDVILhirOaEmypzkXwGHS18tG0SAQKgpqrDs097tFKBt0Dv0fMEqpiRLYD7pOq3uVKIPlsPTSKRICAEmlwkJLqJflSx6gNnyiIQqlJpIVdx2Ysl1lmBy/XPnElyGYXsLOAORm0wcfKCkaaBaoZd9bYPxF41wYUUqYGoAulSgH5LYdrZvYuYHNszh2Z/W3lloa9lhIAASkEWBcqd5b5a9gB5CLxVFpD0gIYuFBQKlXlj0yHO4EWhRpLuQchQCGBRoE3/O0FKphUi5SHS5ZIBBBe5L5bG/nCSZYAJfvMQoVMeRsm6vRsw28AMKZNmYMCizBgnA6D1jk8bxbBkh9WHl9YZ9pcUEIc502b/aPNpmknz1NnxjVWdA0YzWocM1+UnJYZyamcAuRjJGsE7BSikcwcEXUEA1S8kA1lqR1D9IHwctWyikEaBAsopVm5te/S8bcS6STLSAE3LrUyVFLBR6KYHQnWNRUVQFyGe5IlocmpOhO6gC+Cwgc1dSRy1AlDpmruAoBCuUBwW8Js6oxxs+nJUq1iVCWnlUDny9CIB++ODSEIIC0ppSVB0sQH5R4tdSNjGgz+9n/8f/BmxUb7c7p/vCJDs/Fw9dPWAFlk5WC8tWSU5brneD198AIc1m7iqyQx+Ac3hDiaqVlJmkmrurSblSWZyGbQDAfWD8OFXBMz+IU90tzBmvoMA6O8DJhM0XugDndlEMWS+R19LRFqerQuWaaxI7MB74LHBxZULTCrmJUuyVu6ARhLEbtdgHdzsINxMzIKmHM3u3sE/NvniAmEKU5YLIYsQsG9Fh8eubxh104mh8sZav4fXr/zdIygh1cyCOYHkwaEi7HzJ6EDS4TL5CB2IVdnSoD7Nr38tcdbwh0y7Hv5tZNuQYth39ekZlOSLLAa9k35Bt+WtoCqm7lDOsm6rEJA3szl7YjCUMXRSpT2ZZBICEjrYBvRjEjZu1QJv4pb+A/zjcawKXSDZJd0v7tvA4+At0xGqWwU6gOs5CANfmOjwJEhYI7zOLibn3bXB0fQah4kBJ4eWFJZKQRQA0tQZkmnyABID4xAuIYqlEpT4DhY1WbW1vZXV9IdJWCkUrN0h60luW5O4f56NAOJrdH2gYJJ7hBYKNKvk9PRtYE5dKGSyQ3IzFW6qeu5+MC4diU4f3Zsos1ajqASdPlDQXM5XTNc0AvRy2W5LdMtultYHLqdI5292bgG7qJBY20+sGHVSVINIDActqi71q/P9IwhaKgar8obtmA513brcde7FoVzpetuQAFCW7y774f5HMXJepLVYS57NNw61NlxoLYsdTDIU5aU8wUQl3M3vihZpdr2e+wfwiCp1Fmd3qOHUCn+z+R2jIQzC5LcnIkcwF7euIYQLm2S+1yeb5xmppI5hcM+xNtcdPrDshbCxWRyAWShgRnQ7nzELSEEX5vRgKWUcncgY3EZ4UgmkFBUkyyRWqcWpOXslR0vcF9Y1JwKNMmB0kAKDJfxEd+7mwwbwnOnMnJbV9Mb+UFVNZrFJCcN0ZrWB5tHjy37Qe0CpXZJt94j59WuX84DIR9ocZ2iiACydLBhlyTZLtr0xFcElSgqhQFlAdmCohggh1GwJGmrjaFUcPUGU1W1IWWIX4Ryg5trD8hSuVSkmlTDnISwKWICU5vZtHjeSRaOtZNYKkuRMCalFTlgtFg1htkBsxU6aTLU1fiJAZDhQrDFrFwz7qviweHmBJSCQUkpbs0Wdik3ycWOyUiMpDgMApqWW7lgFDW7t+W8G4sSbLrIUyeYEKSwUoCZLAUxUWAqDtcFkxJQpuSVIJdiXIdJSW2Fm/3g/ZE0/eAFxmwNvn8hBpfAE4D+YbRox7NY5v7rK++f7qP0iR2v3BXSJD/0GR2uIVKZl9nqADLNyZoZv7beaoiSjnbsiDW+c1AkHTOetoGQTSHmC4IImoPjxe7ZfpYXiLNj9r1ICFOTM2b8rC+bxtgZU4Xag2X4yHLhxtu5OMeW+MJY0pVepqZlPhGNjtlr7wB+VyFYLEykksV3sPpbeN8TMBBf+tUCh/EkHHVvPOkZIq51lcqw1YsoOpgACnzu2OsYC1B37bKyO6WACWbXyf8ArPA58wJC3oDVlyg4tc3vy5bU6QJa5YCi8ukVueYUuUBTsWBdgetoonTmkkkPMFpjsEl3Swzk5bdrwzIYG7kXIsLWA0/PMctZSFKJMu3aXqLnAL7YL5a0MJmpduW4V48Y9dc6RIxMVe6jYrcdmDYJb1188RQKS5JTlRS6GZkAf2vO1iBpAlJJfoVm00h7BtLYx4fWNqkKcmpbmohplrpAAYhmBuBpc6wwUuhMqs3kkhXMyFVVJlqzc3CXvsSIviVpCkMZd0ghyoFglRDf66PDEqUp3dbBSncpuGLej49HgHHVhRI7XulgAgh6LZu9WOvSLtOWVpFLUMaMLVcULIIGurbjyhTg55MxF5bESmAmqJHJMONRhvvAH7sPzpqwLpmOwsUoz2T3bXfrYWhbh5igoEhRJpq5EilpZfGL7YghY4efzpukEmVV73QpWbA51I+8/SCyZ/dNgBSbThd0qVjWzfyIXlTCFozSCh/ci/ulFqnswa+htrBwpRKCAHDMDK/8p/TmI+YhRxMypr5ApImCzgF7Z84PJS5FrFjuz2byyfWFZFsgNYKAlkNZNOu/wxo8P8OhyXbVxS+Qajby+cYzksOAU1dmWop7y1FXZqOBZ9twDrA5RKgagopdBHdSxEs2CUYDkcqtQW0hlWSBU9hSogW7NWEp6vZRH0hV0oTolh3bUgAAWawFjbzuY1bwMKe1+MEpBNi1hobCw8mD+keMkqFdRuCTm2oBtk51joe1JpnLUQQwBpckA8u7O/lvCiUAANqSVMAMgL1u1opGhZYWEi5AyAAlKRSu6XN2a7MMdYHLC6kgWVb+sLKNwVbA5bTrbcmSqYo0gqBKs3UAoDBPUD+6I9B7K9j7sSSbG2Ln8vjDfLFn64/DcAtRqAYk4BZ7qIz5/KOvwvszD/DBD48z+kdgSKQWAcPZRCe6NNW9IKWZwCoCxCUqUXCCbGwA6+QzGMOk5fCpToLt53/OCow4x0F8tdvy6wY4FnAKQolSQUil7BLl3e2sYCXTLtUk9mymUtg5NRKyPN82xD6s6JQnb/liQRz/AEv+SJBi1zUyrgqAJNF1SRUnmUcg2Z/RyXvAkSrORL8LilbE1klhpdj11ik8OOU7KSF0guWWbihVs7MxL9KHEFhz3dLCtieYoINYx8y1o1LoalUBADIajIWqzrLi9w5GdaiINMmsGAJYkmmZckrGhO5vizjpGEV0hQKlJKZbsUKvVzXxhr6Na8WpMxrgkggJKpYNjM/qucX2s5izlNzppCVuJiiy6QlQKrFg2jtcA6RkTVGx7Snmd0pIstIBJ88NpfSBe0JjJmOEAXrqllrrGWy/1jKFpIBAl2rp5VX96kHHXOb2xFEbmTnKg67hVLpTioDa9vjmIkpdRFrLKvdDfm0chx1exhKcoOoEIIpXVzKFKjMFr40vpjEGRPBJLAEJmYmG/Pth7a4xEjInpAUSWtNN5WRUAos18ad53xGuKEshSVGSAa6gtOvLVqNSH6tCi5qQg37wmH7UikBSXL6eemNYzxXGEgsmYQCsGicgOQsAG5zlsMEkG8MVdCT2SlEpMsl14d8BKvFoyQfTGq/GoJJAMkJoUDUVA/ZpAuCKb5LOzNFySp7lfMZjc6C2GZh8M6vpAeOmKCj9oQEqelKFOaUgdSS5I8i8H1AcclySCiwLe8WG92Be/wDsC+bwBbBy4s7ipRdpYHrc/IGK9ogOokKIpW3ugWDIs+v5+kJzwapnKoKdYPKkAshF31w3y0izgnQtW4IBJSy//Ka41v8ArBpKZr8zgsaiJ20tPS7q+j9I4aFkqLhRDr/h91paRvvqw26xqeoBwyAWXV7kqdpSRofk9xYXEOB6aWkkAqcJFiO0JeyQ9/X66x0OBLguCDa5LAghYzkl8jqI87w00VAcoVUpgJZDgFA1N7a4+Een4VggMl7Oz81j8AwPzjP0hTE2ZQABSDy2fkpxr5q+EeT/AGo9qt7pKiVOKmuQFHD/AJnb4dv237SEqWVghyGAdwVFwAGzfWPKezfZiuJLcxDkqUQwIIC7dQbP5RqftRPhbBKaSDYgi6nSSlQ+DDa0dzhPYRXzzHNOoYFk2D6AsRHo+F9gypPdSymLNewptcMHDwSeXUqhSUqNSApLzTzAKQW7oFlWNrCLtaBJ4BKAqgOkVJ5UXcMGuw1663tDtHIoEgj3gySzAEBkdBj9YqfKSpQKnLg2WqzTRSpJQL2KWb+sq8F4RSgS+bK5U0pJ7qw6rm97jA1gyQbpdMhRqIcElRqTLSiykCkupyTgVbgg4jQlkqdTBigJ51LN0MXFki9tQWJyYk1NKipRQFOLKUpZ5HDgfgL41MX2vIqmpRS4ZKez5kKq13FtixxCmlJSKSSpATQoq5UJNJIIL3bDg9IWkBKg9qgWLKVNcyphs5tUC72cHyi5gDhLyygkhQUFTVXBmIFiR3gTe3LYvB3KgrvqSoki4RSmYks93LEM+Qd4Q6fYj7ifgn9YkcP/AIl+D/1A/wC2JBlLE2TqM/7H0xGOKNrFT2u7YIJbN22Hwgqix8nsCPO73xe0aUxBcPvZxHMk5yVCUlmcJSwKQuopVdwKQ+ugeBzUJZjLAcopBC00jtDYkPpe2bOwhxcqoEPfF/8AZsjaMmUQ5Duc3N7g6a3N2hlRGbMIQpVJcEhVM4B/eNYqDD5bQQzOVABmXekialX8QDyx8B1EEnTFUlibGzhKirnDhiQXCT/OupxZLlKQCTYyzygTA2Ol31ziNTADMnqKVFpwZKnBCSSa8scnAAuGDxaFKFqprqCyg9mm3OAAWtZ9WfMCUpNwpMkLSlZPeS4EwPkMQ7kne2sCXOSk3TKCWmG80gBlhyRpdiTo7Qo4iaShRHaHlmVEyk4rDBtfK9WYAZqQCVXatv8A7VRt2gfHV/xHmFozWKVOlApCz9rdXPoX33Iawhbts8qgTXb94bxva7BxjYWtDFXT4WnmUAnEy4kEEA0lXxs+7dID7UpdY90eVXeQseFDuR0If0GkD4aeSFd9LCZYz03altbHNOG10hb2nNeoDtQ4UXRNSWNMosAr4AY724izkA8bPS8w+7JdYVzKSx5AQdrsLYtvC3FzQ0xggq56TUq/dDHbrs/WCe0J6gpbia6a3ACSCHl33OS3kraFZiSxuuk9pQaUm5mIA1uw+OdIMaBXxCSSWlgOsKAmFP3dND9GeDTJ91CkWqpbiG1AfcXvdmhWZVUs84V70qHZJIUKkuSdbjrV6QDl53I8ZDycOsAva4tdhe0axPScBxFSwGFyS/a1eIbHZ7emseoUeRi4exbukkFF/vYwN48Z7BmtOKQXJUp/dhLqKtT5t9Y9X7T4gJl1BXdAYHZQTSw87PnO98XtPPT+DVxfEgH7JBubuVAh2Yf1iD0Aj1PDITLQEZCdBh2KFh3dW97Yvtz5QHDygkkPcnyIv5g2JO4aPPe1/wBtJEoNdaumPjvcP5xc3iJ7CZNdrgMGAyLE3pJYuksdbxntQkMXIQLNbGAwATbpoI+df/X0wk0SkADcknrtdoqZ+2fErHKlOc0v+d4fXyi4r6PK4pPdSKQzkCm2twL/ANaKUo1FQvUWNRUoEMygNEuGPoY+ZI/aXjGdSy2vKP0zHXk/tBMU3NglySwCdTYXPQNrGT6vbzLXD8o0oS5wWUb3SR/cF4wugKuAoghVSipZCkiks7C6CRZrnXXx6fakx3UTTbmKhLAyksLk3Y3Ou8bl+1lEcqlrAa6ZZF0qKVB1F75ZnYAw84MewRNZLFZcN3QEBkqdLgPZremBFIIS7AB7A3JYF0k1FiQSf5EeYTx6kWKzTc1qWl7EFiG+6fPEOy+PIUsOhg7UguSAFNb+qR6xXVjtdv0R/cTEhP8AeDt8jEjn7U4YDsQ7sAT70kgpNKgOV2AfzLiF1Bg5pNLi6tU7+7cGg3O9hqY7MsKLOCM6pGRbTQ7HQwKYpTOTS5S7zQAxFJa12NhhzHXGNJzUt1IJBD2Da6AumMdqLgkHTIbdsu7aQ+lfLSVAKASpQMwk2LFizkWzqYVmLI1S7qHjU9JcvY3p13g9ToE1AIL62uLfC42gS5RAJF1GpzcOKgpuU5tlr/VjiEEEABNXMMLZwHTekty762ERGHSLDJNQLEAixSG/K0ZywliHCudYasBlB8ggMoZ02vraMTwsuWmB+0Ck0IUwBBB8joLu17w0q9j4gWuCCCLM9jaBTOHqwz87qIPiSzGkjpfMOrC8kEBYUpTDtKfdJHidm1sduYuYS4xAdb02K6qpBUMBRfe9ze7DWOv2CA/KGNQSOcsTfqwvY6NHLnC6/eNdTEcQoODKSRkcpBDto5V0jU7FVwdISQKQl5jNIpFRAsfhcjMKe0pgclRlkkXCpNyDKSp3H4So9GGkOcLKpcm6Csl/3gq7yHcMMDYeca42WRZKgSWb3qk5QQx9RsMk6Q28pweOnodRFDuohZCgSCmUsg7FgD8N4AqYAFFk0qK2Tex7QOf5xiHONS6TdktzETXYql5DjDp9YVYl2eshThwRRyrcWuTn0gagE2aA4YFaQtqZhD84Nr97zIaBpWTU1bGp/fpb7Trg7ZtaCrlnrQCtjQD40FrdHPX6gUl+0KkJNlFQ7Fbn3rnGbgGxucBo149Cux7KmNOSbi7JeYDlZu3TSPXe1OHJXKSKG7R1NdxLrIHU90+keI4cUzByhypw0lQYdp8Lk59XaPccazyF8wAWlKjkF0tfobD4xjyUeE/8QvbSgsyUnLuegwBsCXjwGeusev8A/EX2cUz+0yFC7Y9I877A9nr4iciUgXUcnwjVRjt4ZPHWb29B+x/7MK4oueWWDdXoTSOtvKPZy/ZHBymSHUWCiQ6n1IYD0eFv2k9tDhJSeH4c0hPeLAE3d2yDc26mPGyf2hILm9tWGjZ/KOV9vJviPpMz2NLWkCzd0X8zqzqfq3lHmOP9hKkqBYeXTHxjsfs9xpm8JNWkBRDlIfxABjfRzfGbR3lhM6ShYSaSkKCaQwcgkX8WLf1oxydeEmvgG6uUEprUA1yAbBiBcwdKddVFmmKCQawxFKf6wFgd7w/7R4SnyYsxp1YfyISTwwD0hCWDABNRJ72uTUVdLmGeSsSWyu6U3AK0pllTukpJc9Q/weGZUwpEtTLMvlzSgpYlJLeo8yrpAZymftFqBFRqUsSxbnFh01Z8WjQngJcBAVUsMlKlkhqgL2e3qSI0DH/Dk/0q/wDHiQf/AIiP6JP9wxINp9XpeGBQEkIkhQCCpnyk0KIZyWSQBbod4PNCmKUkA0kJaWSxSXBYi7BrebRJyphLArF1B0oRZ0gpJqJdjbzJ2giFrcEuAWsSgA1JbqXCh8VHLRpzDoU45ll6x3UhnuNMDTfWKmSVG5MwsXaroNBY/q8ZlTFEAl7FJKe2Di5Sp2Fw12wSWs0YmTyl3VLpCVCpU1R5kly4A0Tc66YixGUyi2FZSWK9g222dyTC8v2eEjV0pASVTVHuEkP8bnqHdhGlzQtFljmCgCEKULpC05t3dNSQOkSWHUoCrIP2QAImJ3OWyTo4BgyrQZkgXpIqIKWM1TGnmS1rG9+jCLCEqZTik4ZTuWqFmvYZ6RUqooSffG6VUlKEliKCCLMPEWve1rQ3w8osLrtglaS9JIYtuPk2sFhcqsOEggEgEAK0KSRZhllC+0UrGQRuCmzgtk+nnD3FKKXalwVWVOpwQvY+EktZgAMGKnAOQFC1SftVBQtWHYZ+gdosTlS0KcETdQoilLU0swbc3e+sYnylMGMwghII5LGpiQ/T4DrHTmLA1u7JusjmFSfAw18ogANwbAjAU5cAjwu3l6xf6XmZ0hYCXKrBIumWyi5SRY/dOHsAI5MzhlMQxDl1EpDodBTTY4cfCPazuHQRdI5g4tkEhshndsxz1+zJa6qSm91YOtQdtHe0Wp5DiAllKYBLKNJqF6Ul7Yx8IxJ4kuUhQKmXSe2+6Spg9wSPhHZ4j2XMTfvMKU0vZIBS390/KOYOFKTQSdaiQgkFSWIw7VJ0y8a8bDW1zi6rAHmd54YAUqGT16sxjt8H7TKpZlKUkM9Cwe6U3Sb9SC3QRyVyypVWATpJDqCkMz7kga4tG1OxJBuEtWyQHTlhdnHp1gsUdripkviUtMatI5gHN76nA84W9mcEnhBMWKUVuli7kMC+csMv8I8txUwjuqUBe41G19Lxg+112S5mFmuCc5cj8hBJejkcn9o0Tpk1UxfKlaiUh3LY+No5/B8AqYoIQCpRLAC5L62/OPacN+ynFcUQaOzRuSXI8rknS5j2f7Pfsrw/Bip0qmG1ag4BIdhuD06vHb3yOeFUcCOB9nLRUKwklR6np9OiRHU/Z6b2nCyy78tgQ51A+qb9I83+3ntNUwJkoL3dXXbzA/SPV+xeFo4dEtTmlABKbPyu76XEcGq5ntKS6H1ToRs2h1ufnHAmliEqcBrOum5Ld1ORc38sR61Y5jd6rnmByXFvwj5GPO+0UFCgwFscrnYXJtGZ21CoCdGIF1UoKiSQUO6tiBfoHcQSUmZRiYyqbkpQwxkYbawcxpU1X9YJDkkqEsPUFB9wxPw9YXkoJKkky6i5WHWp6FuMliWa1yDeOk6FLdgPvy//AFSf0iQx+4yv6JH+AP8AuiRv+LHL3HZywoqPZOQk91Rcy3S9zoktjeDCSEpAAQAkH+GTZKgoNfar1vC6CSS6iCu7CctmWlnDBgyhYaZ6QTh0ubqsCkuFrJBIKVC4w+2c5jKHloYkOpjU1MsDPMNNL5yVGCLF/wCJcvZIA5ktt0fzVCiJICguzmnPaqBodBydlZbLkvBlSAkYTypAahRIoJIAvcAFh1MSXIS9yJuUqNU0HHLipsXI1ffAZkxCEAqCEoSl6lThbs1XBJ2dyX1YxCwqpBFlC0k6MsO/mfMnoYMpJcMpQFRNpaWNQcXOx+JIeJBop5qEygebxEgsywSQNTzHORl4YSsOWCHJOAo95NW24fqw1gEic7FXaB2LKoToQ1je9/URY4hFWS4Af3n3SQbDOb+jwVDrUfCbcpcIdnscn9SLRnh5i6Q4VUySXSlOCyiz2w5G2IEpSSCOhHeVdi40B0zAlFLFLJYgguklPMatSPFchotJpSSArvFgfEkOUmxtYP8AQRnU3sxL9oLEELYsMAEHyMC/eNSkXOKQCxDFzURkD0tGZM9Qa99SEJSFBmIbZmwdINi5EUAQwOpH2qvGHF9CRcbDEAJQ4BWaiQPtCTzYAt0LeUEM5W5FgA1Ohz3fpGVTlEd5V+vV7Wt84tixufw73sddd2PhzcQpxPAhXKpKTqQb4N25btm0NniFNk6nJ1/naMjiC5IJ0s52awe0Z4PLmT/YEuzBQpalirTmAYA/SMq/ZWWTerqSScmoHmzcM5Fo6iuJfOjeJWnkYAvjQPEkFgH1sXHwi1clD+znDnmLFxZnUznp1joSeBkyu7LAS22LhJskE6v8N4Tme0U4MwYsxIO+n6Qsr2rLAcLx90MXVdupPlrFpx2jPp60sXem4UQeUF7p1PSOJ7d9sBCSBlizkWHNfYM8c/jPbhUBRZJKXOCKiz36/lHHTOKiMF2dg5AJoWCeiiPhDze0P7N4BS56Col3JL45Tcerx76SkBILi12JsGU+12B+UcH2Cl0ubKNt+6aSdrx6KUjlY2L5LEupOnVxjoYvqpDiTewwSGpIYuU/NrRz+P4cLHVtyHvHV4+Zqa99uUU/mfq8ADYvr/rGbFHl+x7odPKz8pUbgpa/p+cE4IKUQ4nMoObJQAFIBZgXyG6F4c4+WxVdVI5yygkOGIz+HyYmF+HloEypVNRILkqUWCilIxa0z/mxGoqD++q2X/ij9IkP/uA/okf4cSNJ1exLqNS2VkVFvq+do2xd3IzqdcjO/W0aQg7k/wCvUwMhTMcavjUG+T6xz1DKJf63PkekUQ4IOMsdxYka4jCSS3o1mFwRjz+sWA/m27m4/wBNIdSkpALgcw1s9sB9LPmIoAPa3QDTBuWOkBQovjbTfLqOfKCpnPdw1s0tf5u8QaGtL9Sx9AzuBiNlRJa/wLX1dmJgUyZ12a4qy1rM36xQnXSWyASbNlr9f0gIjFru9tnbGWxA2NrX05ms56kGNibnQb6Z1y28ZUc5APqGDebDo0UVQBv5/kHzxeKrLGkP+emjxhQB63w7B3DBlWf5bxSuUG1sm3W5JH1iQstZI5mB1vp8Iij8/P8AL+fKMyqi4Yhrgu+uWLXbSMzlgPqQ9gSFM77ZZziL6hUnH5X/ANYBO4liGDizsbu7EekCmTsgBrGkEsQwCkhnJ308J6Rz+JWVkqHMBUEsGICkhSS6jodRa7NaLFquK482JOCHAyLlJFn6HMcrip9RcXsHCTcFJpVYfiBz+cG9oICruFhWoBURWHHRqkfIwt2oUyluASwUSE/aBjYX73zJ2jXqdBmTVJANQCAd2PIWZmc8pf084vsSCXJUA7qQkA8qgtIJOTQW9ekaUjVgkhjUlL1ElUtTk2yBforpGZxalSie6lawSWJQWWwQO8QonHpGoBJ8pLBJIBUeUkvYutFvN/h0hky61OCplWTagELTt+IfEwDh0EJFLpIt3aQBKWQVPtSW8qo6PsfhedklJCSUhlOXCq065v5Xiqj0fs2XSgADltgsRdI9L39Id9nBkppY8qAoI5u6pjzKuoXa97GE+FVy2tY2ULOKVBg17a/KHZKanCrd8AKIYuxFkmw65bOYIKRmoZISAGFIDqfulTg+YSP5EZll7gZFm+vzHwgnFrHMSDdyWSwIsoEHJuv6xiXp6/W/5xnyML8akEglmDEkg+voxb0hES1sMh7qCZfds782A6W/SOlMF82PVtHPqzH4xy+IQCXLEkhTlSymkEWZNgaZihfYeYvFV0e3P3D8okec/cJ39FI/wZ//APSJHT1Z9nrZeD5/9UFVkRIkcyBL7w8v+qD8P3R+I/WJEinScmZ3l/iH1EdmT3h+GJEjU+Kkld70H1MNryn1/wCmJEjJLcL3lfi/SMze8fX8ouJGVGOL7ivwr+kFld8+f6RIkNQXD/aTfxK/ypg68HyT9BFRI19RKR9ufJP+Uxx+I+3HnJ/zGJEh+oHgu7/ZR9Y5vsTXyH/7ESJDPqE9t/Yq/DM/zIi5P2f+L/nEVEh+Kds8d3h+Gb/kMdn9ne7/AHf8sSJGfL+sH16eV4vxq/8AbTBPZOD+JP8A7SYkSCqFvaf2g/Af+iAcJgRIkHkYxxmPj9DDEnE2JEgnaMRIkSOjL//Z">
          <a:extLst>
            <a:ext uri="{FF2B5EF4-FFF2-40B4-BE49-F238E27FC236}">
              <a16:creationId xmlns:a16="http://schemas.microsoft.com/office/drawing/2014/main" id="{00000000-0008-0000-0600-000089020000}"/>
            </a:ext>
          </a:extLst>
        </xdr:cNvPr>
        <xdr:cNvSpPr/>
      </xdr:nvSpPr>
      <xdr:spPr>
        <a:xfrm>
          <a:off x="4295775" y="154047825"/>
          <a:ext cx="1557616" cy="2111751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twoCellAnchor editAs="oneCell">
    <xdr:from>
      <xdr:col>3</xdr:col>
      <xdr:colOff>152759</xdr:colOff>
      <xdr:row>38</xdr:row>
      <xdr:rowOff>206675</xdr:rowOff>
    </xdr:from>
    <xdr:to>
      <xdr:col>3</xdr:col>
      <xdr:colOff>1722478</xdr:colOff>
      <xdr:row>38</xdr:row>
      <xdr:rowOff>1029634</xdr:rowOff>
    </xdr:to>
    <xdr:pic>
      <xdr:nvPicPr>
        <xdr:cNvPr id="650" name="Slika 649">
          <a:extLst>
            <a:ext uri="{FF2B5EF4-FFF2-40B4-BE49-F238E27FC236}">
              <a16:creationId xmlns:a16="http://schemas.microsoft.com/office/drawing/2014/main" id="{00000000-0008-0000-0600-00008A020000}"/>
            </a:ext>
          </a:extLst>
        </xdr:cNvPr>
        <xdr:cNvPicPr/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534" y="45860000"/>
          <a:ext cx="1569719" cy="8229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233632</xdr:colOff>
      <xdr:row>80</xdr:row>
      <xdr:rowOff>1123231</xdr:rowOff>
    </xdr:from>
    <xdr:to>
      <xdr:col>3</xdr:col>
      <xdr:colOff>1662382</xdr:colOff>
      <xdr:row>81</xdr:row>
      <xdr:rowOff>1120777</xdr:rowOff>
    </xdr:to>
    <xdr:pic>
      <xdr:nvPicPr>
        <xdr:cNvPr id="651" name="Slika 650">
          <a:extLst>
            <a:ext uri="{FF2B5EF4-FFF2-40B4-BE49-F238E27FC236}">
              <a16:creationId xmlns:a16="http://schemas.microsoft.com/office/drawing/2014/main" id="{00000000-0008-0000-06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9407" y="97068556"/>
          <a:ext cx="1428750" cy="114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615351</xdr:colOff>
      <xdr:row>95</xdr:row>
      <xdr:rowOff>117355</xdr:rowOff>
    </xdr:from>
    <xdr:to>
      <xdr:col>3</xdr:col>
      <xdr:colOff>1486978</xdr:colOff>
      <xdr:row>95</xdr:row>
      <xdr:rowOff>1022377</xdr:rowOff>
    </xdr:to>
    <xdr:pic>
      <xdr:nvPicPr>
        <xdr:cNvPr id="652" name="Slika 651">
          <a:extLst>
            <a:ext uri="{FF2B5EF4-FFF2-40B4-BE49-F238E27FC236}">
              <a16:creationId xmlns:a16="http://schemas.microsoft.com/office/drawing/2014/main" id="{00000000-0008-0000-0600-00008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/>
        <a:srcRect l="31157" t="39400" r="56017" b="36925"/>
        <a:stretch/>
      </xdr:blipFill>
      <xdr:spPr>
        <a:xfrm>
          <a:off x="4911126" y="106606855"/>
          <a:ext cx="871627" cy="905022"/>
        </a:xfrm>
        <a:prstGeom prst="rect">
          <a:avLst/>
        </a:prstGeom>
      </xdr:spPr>
    </xdr:pic>
    <xdr:clientData/>
  </xdr:twoCellAnchor>
  <xdr:twoCellAnchor editAs="oneCell">
    <xdr:from>
      <xdr:col>3</xdr:col>
      <xdr:colOff>685260</xdr:colOff>
      <xdr:row>96</xdr:row>
      <xdr:rowOff>571320</xdr:rowOff>
    </xdr:from>
    <xdr:to>
      <xdr:col>3</xdr:col>
      <xdr:colOff>1637761</xdr:colOff>
      <xdr:row>96</xdr:row>
      <xdr:rowOff>1441271</xdr:rowOff>
    </xdr:to>
    <xdr:pic>
      <xdr:nvPicPr>
        <xdr:cNvPr id="653" name="Slika 652">
          <a:extLst>
            <a:ext uri="{FF2B5EF4-FFF2-40B4-BE49-F238E27FC236}">
              <a16:creationId xmlns:a16="http://schemas.microsoft.com/office/drawing/2014/main" id="{00000000-0008-0000-0600-00008D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/>
        <a:srcRect l="3981" t="57747" r="81277" b="18316"/>
        <a:stretch/>
      </xdr:blipFill>
      <xdr:spPr>
        <a:xfrm>
          <a:off x="4981035" y="108203820"/>
          <a:ext cx="952501" cy="869951"/>
        </a:xfrm>
        <a:prstGeom prst="rect">
          <a:avLst/>
        </a:prstGeom>
      </xdr:spPr>
    </xdr:pic>
    <xdr:clientData/>
  </xdr:twoCellAnchor>
  <xdr:oneCellAnchor>
    <xdr:from>
      <xdr:col>3</xdr:col>
      <xdr:colOff>569176</xdr:colOff>
      <xdr:row>112</xdr:row>
      <xdr:rowOff>139390</xdr:rowOff>
    </xdr:from>
    <xdr:ext cx="800100" cy="895353"/>
    <xdr:pic>
      <xdr:nvPicPr>
        <xdr:cNvPr id="654" name="Slika 619">
          <a:extLst>
            <a:ext uri="{FF2B5EF4-FFF2-40B4-BE49-F238E27FC236}">
              <a16:creationId xmlns:a16="http://schemas.microsoft.com/office/drawing/2014/main" id="{00000000-0008-0000-06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864951" y="134565715"/>
          <a:ext cx="800100" cy="895353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426720</xdr:colOff>
      <xdr:row>116</xdr:row>
      <xdr:rowOff>60960</xdr:rowOff>
    </xdr:from>
    <xdr:to>
      <xdr:col>3</xdr:col>
      <xdr:colOff>1493520</xdr:colOff>
      <xdr:row>116</xdr:row>
      <xdr:rowOff>1127760</xdr:rowOff>
    </xdr:to>
    <xdr:pic>
      <xdr:nvPicPr>
        <xdr:cNvPr id="655" name="Slika 654" descr="Škarje Maped otroške Koopy 13cm">
          <a:extLst>
            <a:ext uri="{FF2B5EF4-FFF2-40B4-BE49-F238E27FC236}">
              <a16:creationId xmlns:a16="http://schemas.microsoft.com/office/drawing/2014/main" id="{00000000-0008-0000-06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722495" y="139059285"/>
          <a:ext cx="10668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6" name="AutoShape 4">
          <a:extLst>
            <a:ext uri="{FF2B5EF4-FFF2-40B4-BE49-F238E27FC236}">
              <a16:creationId xmlns:a16="http://schemas.microsoft.com/office/drawing/2014/main" id="{00000000-0008-0000-06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7" name="AutoShape 6">
          <a:extLst>
            <a:ext uri="{FF2B5EF4-FFF2-40B4-BE49-F238E27FC236}">
              <a16:creationId xmlns:a16="http://schemas.microsoft.com/office/drawing/2014/main" id="{00000000-0008-0000-06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8" name="AutoShape 7">
          <a:extLst>
            <a:ext uri="{FF2B5EF4-FFF2-40B4-BE49-F238E27FC236}">
              <a16:creationId xmlns:a16="http://schemas.microsoft.com/office/drawing/2014/main" id="{00000000-0008-0000-06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9" name="AutoShape 8">
          <a:extLst>
            <a:ext uri="{FF2B5EF4-FFF2-40B4-BE49-F238E27FC236}">
              <a16:creationId xmlns:a16="http://schemas.microsoft.com/office/drawing/2014/main" id="{00000000-0008-0000-06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83820</xdr:colOff>
      <xdr:row>115</xdr:row>
      <xdr:rowOff>152400</xdr:rowOff>
    </xdr:from>
    <xdr:to>
      <xdr:col>3</xdr:col>
      <xdr:colOff>1894489</xdr:colOff>
      <xdr:row>115</xdr:row>
      <xdr:rowOff>938852</xdr:rowOff>
    </xdr:to>
    <xdr:pic>
      <xdr:nvPicPr>
        <xdr:cNvPr id="660" name="Slika 659">
          <a:extLst>
            <a:ext uri="{FF2B5EF4-FFF2-40B4-BE49-F238E27FC236}">
              <a16:creationId xmlns:a16="http://schemas.microsoft.com/office/drawing/2014/main" id="{00000000-0008-0000-06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4379595" y="138007725"/>
          <a:ext cx="1810669" cy="786452"/>
        </a:xfrm>
        <a:prstGeom prst="rect">
          <a:avLst/>
        </a:prstGeom>
      </xdr:spPr>
    </xdr:pic>
    <xdr:clientData/>
  </xdr:twoCellAnchor>
  <xdr:oneCellAnchor>
    <xdr:from>
      <xdr:col>3</xdr:col>
      <xdr:colOff>386391</xdr:colOff>
      <xdr:row>44</xdr:row>
      <xdr:rowOff>86150</xdr:rowOff>
    </xdr:from>
    <xdr:ext cx="1206260" cy="963396"/>
    <xdr:pic>
      <xdr:nvPicPr>
        <xdr:cNvPr id="661" name="Slika 660" descr="main product photo">
          <a:extLst>
            <a:ext uri="{FF2B5EF4-FFF2-40B4-BE49-F238E27FC236}">
              <a16:creationId xmlns:a16="http://schemas.microsoft.com/office/drawing/2014/main" id="{00000000-0008-0000-06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166" y="52597475"/>
          <a:ext cx="1206260" cy="963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514350</xdr:colOff>
      <xdr:row>66</xdr:row>
      <xdr:rowOff>95250</xdr:rowOff>
    </xdr:from>
    <xdr:to>
      <xdr:col>3</xdr:col>
      <xdr:colOff>1352549</xdr:colOff>
      <xdr:row>66</xdr:row>
      <xdr:rowOff>933449</xdr:rowOff>
    </xdr:to>
    <xdr:pic>
      <xdr:nvPicPr>
        <xdr:cNvPr id="662" name="Slika 661" descr="FLOMASTRI FABER CASTELL  12/1">
          <a:extLst>
            <a:ext uri="{FF2B5EF4-FFF2-40B4-BE49-F238E27FC236}">
              <a16:creationId xmlns:a16="http://schemas.microsoft.com/office/drawing/2014/main" id="{00000000-0008-0000-06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74323575"/>
          <a:ext cx="838199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561976</xdr:colOff>
      <xdr:row>117</xdr:row>
      <xdr:rowOff>142875</xdr:rowOff>
    </xdr:from>
    <xdr:to>
      <xdr:col>3</xdr:col>
      <xdr:colOff>1409700</xdr:colOff>
      <xdr:row>117</xdr:row>
      <xdr:rowOff>990599</xdr:rowOff>
    </xdr:to>
    <xdr:pic>
      <xdr:nvPicPr>
        <xdr:cNvPr id="663" name="Slika 662" descr="ŠKARJE OTROŠKE za desničarje 220">
          <a:extLst>
            <a:ext uri="{FF2B5EF4-FFF2-40B4-BE49-F238E27FC236}">
              <a16:creationId xmlns:a16="http://schemas.microsoft.com/office/drawing/2014/main" id="{00000000-0008-0000-06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1" y="140284200"/>
          <a:ext cx="847724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466725</xdr:colOff>
      <xdr:row>53</xdr:row>
      <xdr:rowOff>84019</xdr:rowOff>
    </xdr:from>
    <xdr:to>
      <xdr:col>3</xdr:col>
      <xdr:colOff>1447800</xdr:colOff>
      <xdr:row>53</xdr:row>
      <xdr:rowOff>1066322</xdr:rowOff>
    </xdr:to>
    <xdr:pic>
      <xdr:nvPicPr>
        <xdr:cNvPr id="664" name="Slika 663" descr="https://site-317310.mozfiles.com/files/317310/catitems/FILC_V_ROLI__2mm_45cmx5m-5d59a68e0a0402668b29a93f5d0da0a5.png?1578882">
          <a:extLst>
            <a:ext uri="{FF2B5EF4-FFF2-40B4-BE49-F238E27FC236}">
              <a16:creationId xmlns:a16="http://schemas.microsoft.com/office/drawing/2014/main" id="{00000000-0008-0000-06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58881844"/>
          <a:ext cx="981075" cy="982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885825</xdr:colOff>
      <xdr:row>57</xdr:row>
      <xdr:rowOff>150684</xdr:rowOff>
    </xdr:from>
    <xdr:to>
      <xdr:col>3</xdr:col>
      <xdr:colOff>1305258</xdr:colOff>
      <xdr:row>57</xdr:row>
      <xdr:rowOff>981075</xdr:rowOff>
    </xdr:to>
    <xdr:pic>
      <xdr:nvPicPr>
        <xdr:cNvPr id="665" name="Slika 664" descr="https://site-317310.mozfiles.com/files/317310/catitems/SPREJA-1665ad70787a7caf9e8cf613c6963b21.jpg?1581921">
          <a:extLst>
            <a:ext uri="{FF2B5EF4-FFF2-40B4-BE49-F238E27FC236}">
              <a16:creationId xmlns:a16="http://schemas.microsoft.com/office/drawing/2014/main" id="{00000000-0008-0000-0600-000099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05"/>
        <a:stretch/>
      </xdr:blipFill>
      <xdr:spPr bwMode="auto">
        <a:xfrm>
          <a:off x="5181600" y="68283009"/>
          <a:ext cx="419433" cy="830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895351</xdr:colOff>
      <xdr:row>58</xdr:row>
      <xdr:rowOff>169734</xdr:rowOff>
    </xdr:from>
    <xdr:ext cx="380999" cy="830391"/>
    <xdr:pic>
      <xdr:nvPicPr>
        <xdr:cNvPr id="666" name="Slika 665" descr="https://site-317310.mozfiles.com/files/317310/catitems/SPREJA-1665ad70787a7caf9e8cf613c6963b21.jpg?1581921">
          <a:extLst>
            <a:ext uri="{FF2B5EF4-FFF2-40B4-BE49-F238E27FC236}">
              <a16:creationId xmlns:a16="http://schemas.microsoft.com/office/drawing/2014/main" id="{00000000-0008-0000-0600-00009A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42"/>
        <a:stretch/>
      </xdr:blipFill>
      <xdr:spPr bwMode="auto">
        <a:xfrm>
          <a:off x="5191126" y="69445059"/>
          <a:ext cx="380999" cy="830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419100</xdr:colOff>
      <xdr:row>54</xdr:row>
      <xdr:rowOff>133350</xdr:rowOff>
    </xdr:from>
    <xdr:to>
      <xdr:col>3</xdr:col>
      <xdr:colOff>1781175</xdr:colOff>
      <xdr:row>54</xdr:row>
      <xdr:rowOff>1065534</xdr:rowOff>
    </xdr:to>
    <xdr:pic>
      <xdr:nvPicPr>
        <xdr:cNvPr id="667" name="Slika 666" descr="https://site-317310.mozfiles.com/files/317310/catitems/MOOSGUMA_A4-e317a7a56989adead751f479f73ccf44.png?1586505">
          <a:extLst>
            <a:ext uri="{FF2B5EF4-FFF2-40B4-BE49-F238E27FC236}">
              <a16:creationId xmlns:a16="http://schemas.microsoft.com/office/drawing/2014/main" id="{00000000-0008-0000-06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64455675"/>
          <a:ext cx="1362075" cy="932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638175</xdr:colOff>
      <xdr:row>27</xdr:row>
      <xdr:rowOff>76200</xdr:rowOff>
    </xdr:from>
    <xdr:to>
      <xdr:col>3</xdr:col>
      <xdr:colOff>1485900</xdr:colOff>
      <xdr:row>27</xdr:row>
      <xdr:rowOff>1093470</xdr:rowOff>
    </xdr:to>
    <xdr:pic>
      <xdr:nvPicPr>
        <xdr:cNvPr id="668" name="Slika 667" descr="https://site-317310.mozfiles.com/files/317310/catitems/bote-36-lapices-de-colores-giotto-mega-tri-ba71bc9660e2080e1e27626b3c6a910a.jpg?5045783">
          <a:extLst>
            <a:ext uri="{FF2B5EF4-FFF2-40B4-BE49-F238E27FC236}">
              <a16:creationId xmlns:a16="http://schemas.microsoft.com/office/drawing/2014/main" id="{00000000-0008-0000-06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30489525"/>
          <a:ext cx="847725" cy="101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539150</xdr:colOff>
      <xdr:row>29</xdr:row>
      <xdr:rowOff>150664</xdr:rowOff>
    </xdr:from>
    <xdr:ext cx="898046" cy="897085"/>
    <xdr:pic>
      <xdr:nvPicPr>
        <xdr:cNvPr id="669" name="Slika 668" descr="BARVICEOPTIMA 12/1">
          <a:extLst>
            <a:ext uri="{FF2B5EF4-FFF2-40B4-BE49-F238E27FC236}">
              <a16:creationId xmlns:a16="http://schemas.microsoft.com/office/drawing/2014/main" id="{00000000-0008-0000-06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4925" y="35516989"/>
          <a:ext cx="898046" cy="897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704851</xdr:colOff>
      <xdr:row>28</xdr:row>
      <xdr:rowOff>66676</xdr:rowOff>
    </xdr:from>
    <xdr:to>
      <xdr:col>3</xdr:col>
      <xdr:colOff>1123951</xdr:colOff>
      <xdr:row>28</xdr:row>
      <xdr:rowOff>1019176</xdr:rowOff>
    </xdr:to>
    <xdr:pic>
      <xdr:nvPicPr>
        <xdr:cNvPr id="670" name="Slika 669" descr="https://site-317310.mozfiles.com/files/317310/catitems/jovi_brezlesne-88b8034a0a8e0a7074b079a310b0c7a6.jpg?3651151">
          <a:extLst>
            <a:ext uri="{FF2B5EF4-FFF2-40B4-BE49-F238E27FC236}">
              <a16:creationId xmlns:a16="http://schemas.microsoft.com/office/drawing/2014/main" id="{00000000-0008-0000-06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6" y="34290001"/>
          <a:ext cx="4191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papirnica.net/namizni-koledar-piramid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2"/>
  <sheetViews>
    <sheetView workbookViewId="0">
      <selection activeCell="F3" sqref="F3"/>
    </sheetView>
  </sheetViews>
  <sheetFormatPr defaultRowHeight="15" x14ac:dyDescent="0.25"/>
  <cols>
    <col min="1" max="1" width="29.140625" customWidth="1"/>
    <col min="2" max="2" width="32.42578125" bestFit="1" customWidth="1"/>
    <col min="3" max="3" width="18.28515625" bestFit="1" customWidth="1"/>
    <col min="4" max="4" width="16.42578125" bestFit="1" customWidth="1"/>
  </cols>
  <sheetData>
    <row r="2" spans="1:4" x14ac:dyDescent="0.25">
      <c r="B2" s="81" t="s">
        <v>6</v>
      </c>
      <c r="C2" s="81" t="s">
        <v>8</v>
      </c>
      <c r="D2" s="81" t="s">
        <v>9</v>
      </c>
    </row>
    <row r="3" spans="1:4" x14ac:dyDescent="0.25">
      <c r="B3" s="81"/>
      <c r="C3" s="81"/>
      <c r="D3" s="81"/>
    </row>
    <row r="4" spans="1:4" ht="24.95" customHeight="1" x14ac:dyDescent="0.25">
      <c r="A4" s="80" t="s">
        <v>240</v>
      </c>
      <c r="B4" s="59">
        <f>'Pisarniški pripomočki'!H33</f>
        <v>0</v>
      </c>
      <c r="C4" s="59">
        <f>'Pisarniški pripomočki'!I33</f>
        <v>0</v>
      </c>
      <c r="D4" s="59">
        <f>'Pisarniški pripomočki'!J33</f>
        <v>0</v>
      </c>
    </row>
    <row r="5" spans="1:4" ht="24.95" customHeight="1" x14ac:dyDescent="0.25">
      <c r="A5" s="80" t="s">
        <v>241</v>
      </c>
      <c r="B5" s="59">
        <f>'Pisarniški potrošni material'!H84</f>
        <v>0</v>
      </c>
      <c r="C5" s="59">
        <f>'Pisarniški potrošni material'!I84</f>
        <v>0</v>
      </c>
      <c r="D5" s="59">
        <f>'Pisarniški potrošni material'!J84</f>
        <v>0</v>
      </c>
    </row>
    <row r="6" spans="1:4" ht="24.95" customHeight="1" x14ac:dyDescent="0.25">
      <c r="A6" s="80" t="s">
        <v>242</v>
      </c>
      <c r="B6" s="59">
        <f>'Obrazci, kuverte, koledarji'!H27</f>
        <v>0</v>
      </c>
      <c r="C6" s="59">
        <f>'Obrazci, kuverte, koledarji'!I27</f>
        <v>0</v>
      </c>
      <c r="D6" s="59">
        <f>'Obrazci, kuverte, koledarji'!J27</f>
        <v>0</v>
      </c>
    </row>
    <row r="7" spans="1:4" ht="24.95" customHeight="1" x14ac:dyDescent="0.25">
      <c r="A7" s="80" t="s">
        <v>243</v>
      </c>
      <c r="B7" s="59">
        <f>Papir!H8</f>
        <v>0</v>
      </c>
      <c r="C7" s="59">
        <f>Papir!I8</f>
        <v>0</v>
      </c>
      <c r="D7" s="59">
        <f>Papir!J8</f>
        <v>0</v>
      </c>
    </row>
    <row r="8" spans="1:4" ht="24.95" customHeight="1" x14ac:dyDescent="0.25">
      <c r="A8" s="80" t="s">
        <v>244</v>
      </c>
      <c r="B8" s="59">
        <f>'Likovni material'!H134</f>
        <v>0</v>
      </c>
      <c r="C8" s="59">
        <f>'Likovni material'!I134</f>
        <v>0</v>
      </c>
      <c r="D8" s="59">
        <f>'Likovni material'!J134</f>
        <v>0</v>
      </c>
    </row>
    <row r="9" spans="1:4" ht="15.75" thickBot="1" x14ac:dyDescent="0.3"/>
    <row r="10" spans="1:4" ht="19.5" thickBot="1" x14ac:dyDescent="0.3">
      <c r="A10" s="46" t="s">
        <v>239</v>
      </c>
      <c r="B10" s="47">
        <f>SUM(B4:B8)</f>
        <v>0</v>
      </c>
      <c r="C10" s="47">
        <f>SUM(C4:C8)</f>
        <v>0</v>
      </c>
      <c r="D10" s="48">
        <f>SUM(D4:D8)</f>
        <v>0</v>
      </c>
    </row>
    <row r="12" spans="1:4" x14ac:dyDescent="0.25">
      <c r="B12" s="56"/>
    </row>
  </sheetData>
  <sheetProtection sheet="1" objects="1" scenarios="1"/>
  <mergeCells count="3">
    <mergeCell ref="B2:B3"/>
    <mergeCell ref="C2:C3"/>
    <mergeCell ref="D2:D3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topLeftCell="A22" zoomScale="77" zoomScaleNormal="96" workbookViewId="0">
      <selection activeCell="B38" sqref="B38"/>
    </sheetView>
  </sheetViews>
  <sheetFormatPr defaultRowHeight="15" x14ac:dyDescent="0.25"/>
  <cols>
    <col min="1" max="1" width="7" style="4" customWidth="1"/>
    <col min="2" max="2" width="28.7109375" customWidth="1"/>
    <col min="3" max="3" width="28.7109375" style="1" customWidth="1"/>
    <col min="4" max="4" width="28.7109375" customWidth="1"/>
    <col min="5" max="5" width="20.7109375" customWidth="1"/>
    <col min="6" max="6" width="15" customWidth="1"/>
    <col min="7" max="10" width="20.7109375" customWidth="1"/>
    <col min="11" max="11" width="30.7109375" customWidth="1"/>
  </cols>
  <sheetData>
    <row r="1" spans="1:11" ht="14.45" customHeight="1" x14ac:dyDescent="0.25">
      <c r="A1" s="81" t="s">
        <v>4</v>
      </c>
      <c r="B1" s="81" t="s">
        <v>3</v>
      </c>
      <c r="C1" s="81" t="s">
        <v>2</v>
      </c>
      <c r="D1" s="81" t="s">
        <v>1</v>
      </c>
      <c r="E1" s="81" t="s">
        <v>0</v>
      </c>
      <c r="F1" s="81" t="s">
        <v>5</v>
      </c>
      <c r="G1" s="81" t="s">
        <v>7</v>
      </c>
      <c r="H1" s="81" t="s">
        <v>6</v>
      </c>
      <c r="I1" s="81" t="s">
        <v>8</v>
      </c>
      <c r="J1" s="81" t="s">
        <v>9</v>
      </c>
      <c r="K1" s="81" t="s">
        <v>10</v>
      </c>
    </row>
    <row r="2" spans="1:11" ht="24.75" customHeight="1" thickBo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90" customHeight="1" x14ac:dyDescent="0.25">
      <c r="A3" s="12">
        <v>1</v>
      </c>
      <c r="B3" s="16" t="s">
        <v>347</v>
      </c>
      <c r="C3" s="13" t="s">
        <v>12</v>
      </c>
      <c r="D3" s="14"/>
      <c r="E3" s="12">
        <v>10</v>
      </c>
      <c r="F3" s="12" t="s">
        <v>11</v>
      </c>
      <c r="G3" s="66"/>
      <c r="H3" s="15">
        <f t="shared" ref="H3:H31" si="0">G3*E3</f>
        <v>0</v>
      </c>
      <c r="I3" s="15">
        <f>H3*22%</f>
        <v>0</v>
      </c>
      <c r="J3" s="15">
        <f>H3+I3</f>
        <v>0</v>
      </c>
      <c r="K3" s="67"/>
    </row>
    <row r="4" spans="1:11" ht="90" customHeight="1" x14ac:dyDescent="0.25">
      <c r="A4" s="5">
        <v>2</v>
      </c>
      <c r="B4" s="7" t="s">
        <v>346</v>
      </c>
      <c r="C4" s="9" t="s">
        <v>13</v>
      </c>
      <c r="D4" s="8"/>
      <c r="E4" s="6">
        <v>10</v>
      </c>
      <c r="F4" s="5" t="s">
        <v>11</v>
      </c>
      <c r="G4" s="66"/>
      <c r="H4" s="15">
        <f t="shared" si="0"/>
        <v>0</v>
      </c>
      <c r="I4" s="15">
        <f t="shared" ref="I4:I31" si="1">H4*22%</f>
        <v>0</v>
      </c>
      <c r="J4" s="15">
        <f t="shared" ref="J4:J31" si="2">H4+I4</f>
        <v>0</v>
      </c>
      <c r="K4" s="68"/>
    </row>
    <row r="5" spans="1:11" ht="90" customHeight="1" x14ac:dyDescent="0.25">
      <c r="A5" s="12">
        <v>3</v>
      </c>
      <c r="B5" s="20" t="s">
        <v>345</v>
      </c>
      <c r="C5" s="9" t="s">
        <v>44</v>
      </c>
      <c r="E5" s="6">
        <v>10</v>
      </c>
      <c r="F5" s="5" t="s">
        <v>11</v>
      </c>
      <c r="G5" s="66"/>
      <c r="H5" s="15">
        <f t="shared" si="0"/>
        <v>0</v>
      </c>
      <c r="I5" s="15">
        <f t="shared" si="1"/>
        <v>0</v>
      </c>
      <c r="J5" s="15">
        <f t="shared" si="2"/>
        <v>0</v>
      </c>
      <c r="K5" s="68"/>
    </row>
    <row r="6" spans="1:11" ht="89.25" customHeight="1" x14ac:dyDescent="0.25">
      <c r="A6" s="5">
        <v>4</v>
      </c>
      <c r="B6" s="7" t="s">
        <v>344</v>
      </c>
      <c r="C6" s="19" t="s">
        <v>45</v>
      </c>
      <c r="D6" s="8"/>
      <c r="E6" s="6">
        <v>10</v>
      </c>
      <c r="F6" s="5" t="s">
        <v>11</v>
      </c>
      <c r="G6" s="66"/>
      <c r="H6" s="15">
        <f t="shared" si="0"/>
        <v>0</v>
      </c>
      <c r="I6" s="15">
        <f t="shared" si="1"/>
        <v>0</v>
      </c>
      <c r="J6" s="15">
        <f t="shared" si="2"/>
        <v>0</v>
      </c>
      <c r="K6" s="68"/>
    </row>
    <row r="7" spans="1:11" ht="90" customHeight="1" x14ac:dyDescent="0.25">
      <c r="A7" s="12">
        <v>5</v>
      </c>
      <c r="B7" s="7" t="s">
        <v>343</v>
      </c>
      <c r="C7" s="9" t="s">
        <v>46</v>
      </c>
      <c r="D7" s="8"/>
      <c r="E7" s="6">
        <v>10</v>
      </c>
      <c r="F7" s="5" t="s">
        <v>11</v>
      </c>
      <c r="G7" s="66"/>
      <c r="H7" s="15">
        <f t="shared" si="0"/>
        <v>0</v>
      </c>
      <c r="I7" s="15">
        <f t="shared" si="1"/>
        <v>0</v>
      </c>
      <c r="J7" s="15">
        <f t="shared" si="2"/>
        <v>0</v>
      </c>
      <c r="K7" s="68"/>
    </row>
    <row r="8" spans="1:11" ht="90" customHeight="1" x14ac:dyDescent="0.25">
      <c r="A8" s="5">
        <v>6</v>
      </c>
      <c r="B8" s="7" t="s">
        <v>342</v>
      </c>
      <c r="C8" s="9" t="s">
        <v>47</v>
      </c>
      <c r="D8" s="8"/>
      <c r="E8" s="6">
        <v>10</v>
      </c>
      <c r="F8" s="5" t="s">
        <v>11</v>
      </c>
      <c r="G8" s="66"/>
      <c r="H8" s="15">
        <f t="shared" si="0"/>
        <v>0</v>
      </c>
      <c r="I8" s="15">
        <f t="shared" si="1"/>
        <v>0</v>
      </c>
      <c r="J8" s="15">
        <f t="shared" si="2"/>
        <v>0</v>
      </c>
      <c r="K8" s="68"/>
    </row>
    <row r="9" spans="1:11" ht="90" customHeight="1" x14ac:dyDescent="0.25">
      <c r="A9" s="12">
        <v>7</v>
      </c>
      <c r="B9" s="7" t="s">
        <v>341</v>
      </c>
      <c r="C9" s="9" t="s">
        <v>71</v>
      </c>
      <c r="D9" s="8"/>
      <c r="E9" s="6">
        <v>10</v>
      </c>
      <c r="F9" s="5" t="s">
        <v>11</v>
      </c>
      <c r="G9" s="66"/>
      <c r="H9" s="15">
        <f t="shared" si="0"/>
        <v>0</v>
      </c>
      <c r="I9" s="15">
        <f t="shared" si="1"/>
        <v>0</v>
      </c>
      <c r="J9" s="15">
        <f t="shared" si="2"/>
        <v>0</v>
      </c>
      <c r="K9" s="68"/>
    </row>
    <row r="10" spans="1:11" ht="90" customHeight="1" x14ac:dyDescent="0.25">
      <c r="A10" s="5">
        <v>8</v>
      </c>
      <c r="B10" s="7" t="s">
        <v>340</v>
      </c>
      <c r="C10" s="9" t="s">
        <v>48</v>
      </c>
      <c r="D10" s="8"/>
      <c r="E10" s="6">
        <v>10</v>
      </c>
      <c r="F10" s="5" t="s">
        <v>11</v>
      </c>
      <c r="G10" s="66"/>
      <c r="H10" s="15">
        <f t="shared" si="0"/>
        <v>0</v>
      </c>
      <c r="I10" s="15">
        <f t="shared" si="1"/>
        <v>0</v>
      </c>
      <c r="J10" s="15">
        <f t="shared" si="2"/>
        <v>0</v>
      </c>
      <c r="K10" s="68"/>
    </row>
    <row r="11" spans="1:11" ht="90" customHeight="1" x14ac:dyDescent="0.25">
      <c r="A11" s="12">
        <v>9</v>
      </c>
      <c r="B11" s="7" t="s">
        <v>339</v>
      </c>
      <c r="C11" s="9" t="s">
        <v>49</v>
      </c>
      <c r="D11" s="8"/>
      <c r="E11" s="6">
        <v>10</v>
      </c>
      <c r="F11" s="5" t="s">
        <v>11</v>
      </c>
      <c r="G11" s="66"/>
      <c r="H11" s="15">
        <f t="shared" si="0"/>
        <v>0</v>
      </c>
      <c r="I11" s="15">
        <f t="shared" si="1"/>
        <v>0</v>
      </c>
      <c r="J11" s="15">
        <f t="shared" si="2"/>
        <v>0</v>
      </c>
      <c r="K11" s="68"/>
    </row>
    <row r="12" spans="1:11" ht="90" customHeight="1" x14ac:dyDescent="0.25">
      <c r="A12" s="5">
        <v>10</v>
      </c>
      <c r="B12" s="5" t="s">
        <v>338</v>
      </c>
      <c r="C12" s="9" t="s">
        <v>50</v>
      </c>
      <c r="D12" s="8"/>
      <c r="E12" s="6">
        <v>3</v>
      </c>
      <c r="F12" s="5" t="s">
        <v>11</v>
      </c>
      <c r="G12" s="66"/>
      <c r="H12" s="15">
        <f t="shared" si="0"/>
        <v>0</v>
      </c>
      <c r="I12" s="15">
        <f t="shared" si="1"/>
        <v>0</v>
      </c>
      <c r="J12" s="15">
        <f t="shared" si="2"/>
        <v>0</v>
      </c>
      <c r="K12" s="68"/>
    </row>
    <row r="13" spans="1:11" ht="90" customHeight="1" x14ac:dyDescent="0.25">
      <c r="A13" s="12">
        <v>11</v>
      </c>
      <c r="B13" s="7" t="s">
        <v>337</v>
      </c>
      <c r="C13" s="9" t="s">
        <v>51</v>
      </c>
      <c r="D13" s="8"/>
      <c r="E13" s="6">
        <v>40</v>
      </c>
      <c r="F13" s="5" t="s">
        <v>11</v>
      </c>
      <c r="G13" s="66"/>
      <c r="H13" s="15">
        <f t="shared" si="0"/>
        <v>0</v>
      </c>
      <c r="I13" s="15">
        <f t="shared" si="1"/>
        <v>0</v>
      </c>
      <c r="J13" s="15">
        <f t="shared" si="2"/>
        <v>0</v>
      </c>
      <c r="K13" s="68"/>
    </row>
    <row r="14" spans="1:11" ht="90" customHeight="1" x14ac:dyDescent="0.25">
      <c r="A14" s="5">
        <v>12</v>
      </c>
      <c r="B14" s="7" t="s">
        <v>448</v>
      </c>
      <c r="C14" s="9" t="s">
        <v>52</v>
      </c>
      <c r="D14" s="8"/>
      <c r="E14" s="6">
        <v>200</v>
      </c>
      <c r="F14" s="5" t="s">
        <v>11</v>
      </c>
      <c r="G14" s="66"/>
      <c r="H14" s="15">
        <f t="shared" si="0"/>
        <v>0</v>
      </c>
      <c r="I14" s="15">
        <f t="shared" si="1"/>
        <v>0</v>
      </c>
      <c r="J14" s="15">
        <f t="shared" si="2"/>
        <v>0</v>
      </c>
      <c r="K14" s="68"/>
    </row>
    <row r="15" spans="1:11" ht="90" customHeight="1" x14ac:dyDescent="0.25">
      <c r="A15" s="12">
        <v>13</v>
      </c>
      <c r="B15" s="7" t="s">
        <v>449</v>
      </c>
      <c r="C15" s="9" t="s">
        <v>53</v>
      </c>
      <c r="D15" s="8"/>
      <c r="E15" s="6">
        <v>100</v>
      </c>
      <c r="F15" s="5" t="s">
        <v>11</v>
      </c>
      <c r="G15" s="66"/>
      <c r="H15" s="15">
        <f t="shared" si="0"/>
        <v>0</v>
      </c>
      <c r="I15" s="15">
        <f t="shared" si="1"/>
        <v>0</v>
      </c>
      <c r="J15" s="15">
        <f t="shared" si="2"/>
        <v>0</v>
      </c>
      <c r="K15" s="68"/>
    </row>
    <row r="16" spans="1:11" ht="90" customHeight="1" x14ac:dyDescent="0.25">
      <c r="A16" s="5">
        <v>14</v>
      </c>
      <c r="B16" s="7" t="s">
        <v>336</v>
      </c>
      <c r="C16" s="9" t="s">
        <v>54</v>
      </c>
      <c r="D16" s="8"/>
      <c r="E16" s="6">
        <v>40</v>
      </c>
      <c r="F16" s="5" t="s">
        <v>11</v>
      </c>
      <c r="G16" s="66"/>
      <c r="H16" s="15">
        <f t="shared" si="0"/>
        <v>0</v>
      </c>
      <c r="I16" s="15">
        <f t="shared" si="1"/>
        <v>0</v>
      </c>
      <c r="J16" s="15">
        <f t="shared" si="2"/>
        <v>0</v>
      </c>
      <c r="K16" s="68"/>
    </row>
    <row r="17" spans="1:11" ht="90" customHeight="1" x14ac:dyDescent="0.25">
      <c r="A17" s="12">
        <v>15</v>
      </c>
      <c r="B17" s="7" t="s">
        <v>450</v>
      </c>
      <c r="C17" s="9" t="s">
        <v>55</v>
      </c>
      <c r="D17" s="8"/>
      <c r="E17" s="6">
        <v>100</v>
      </c>
      <c r="F17" s="5" t="s">
        <v>11</v>
      </c>
      <c r="G17" s="66"/>
      <c r="H17" s="15">
        <f t="shared" si="0"/>
        <v>0</v>
      </c>
      <c r="I17" s="15">
        <f t="shared" si="1"/>
        <v>0</v>
      </c>
      <c r="J17" s="15">
        <f t="shared" si="2"/>
        <v>0</v>
      </c>
      <c r="K17" s="68"/>
    </row>
    <row r="18" spans="1:11" ht="90" customHeight="1" x14ac:dyDescent="0.25">
      <c r="A18" s="5">
        <v>16</v>
      </c>
      <c r="B18" s="7" t="s">
        <v>335</v>
      </c>
      <c r="C18" s="9" t="s">
        <v>56</v>
      </c>
      <c r="D18" s="8"/>
      <c r="E18" s="6">
        <v>40</v>
      </c>
      <c r="F18" s="5" t="s">
        <v>11</v>
      </c>
      <c r="G18" s="66"/>
      <c r="H18" s="15">
        <f t="shared" si="0"/>
        <v>0</v>
      </c>
      <c r="I18" s="15">
        <f t="shared" si="1"/>
        <v>0</v>
      </c>
      <c r="J18" s="15">
        <f t="shared" si="2"/>
        <v>0</v>
      </c>
      <c r="K18" s="68"/>
    </row>
    <row r="19" spans="1:11" ht="90" customHeight="1" x14ac:dyDescent="0.25">
      <c r="A19" s="12">
        <v>17</v>
      </c>
      <c r="B19" s="7" t="s">
        <v>334</v>
      </c>
      <c r="C19" s="9" t="s">
        <v>57</v>
      </c>
      <c r="D19" s="8"/>
      <c r="E19" s="6">
        <v>10</v>
      </c>
      <c r="F19" s="5" t="s">
        <v>11</v>
      </c>
      <c r="G19" s="66"/>
      <c r="H19" s="15">
        <f t="shared" si="0"/>
        <v>0</v>
      </c>
      <c r="I19" s="15">
        <f t="shared" si="1"/>
        <v>0</v>
      </c>
      <c r="J19" s="15">
        <f t="shared" si="2"/>
        <v>0</v>
      </c>
      <c r="K19" s="68"/>
    </row>
    <row r="20" spans="1:11" ht="90" customHeight="1" x14ac:dyDescent="0.25">
      <c r="A20" s="5">
        <v>18</v>
      </c>
      <c r="B20" s="7" t="s">
        <v>333</v>
      </c>
      <c r="C20" s="9" t="s">
        <v>58</v>
      </c>
      <c r="D20" s="8"/>
      <c r="E20" s="6">
        <v>10</v>
      </c>
      <c r="F20" s="5" t="s">
        <v>11</v>
      </c>
      <c r="G20" s="66"/>
      <c r="H20" s="15">
        <f t="shared" si="0"/>
        <v>0</v>
      </c>
      <c r="I20" s="15">
        <f t="shared" si="1"/>
        <v>0</v>
      </c>
      <c r="J20" s="15">
        <f t="shared" si="2"/>
        <v>0</v>
      </c>
      <c r="K20" s="68"/>
    </row>
    <row r="21" spans="1:11" ht="90" customHeight="1" x14ac:dyDescent="0.25">
      <c r="A21" s="12">
        <v>19</v>
      </c>
      <c r="B21" s="7" t="s">
        <v>332</v>
      </c>
      <c r="C21" s="9" t="s">
        <v>59</v>
      </c>
      <c r="D21" s="8"/>
      <c r="E21" s="6">
        <v>10</v>
      </c>
      <c r="F21" s="5" t="s">
        <v>11</v>
      </c>
      <c r="G21" s="66"/>
      <c r="H21" s="15">
        <f t="shared" si="0"/>
        <v>0</v>
      </c>
      <c r="I21" s="15">
        <f t="shared" si="1"/>
        <v>0</v>
      </c>
      <c r="J21" s="15">
        <f t="shared" si="2"/>
        <v>0</v>
      </c>
      <c r="K21" s="68"/>
    </row>
    <row r="22" spans="1:11" ht="90" customHeight="1" x14ac:dyDescent="0.25">
      <c r="A22" s="5">
        <v>20</v>
      </c>
      <c r="B22" s="7" t="s">
        <v>331</v>
      </c>
      <c r="C22" s="9" t="s">
        <v>70</v>
      </c>
      <c r="D22" s="8"/>
      <c r="E22" s="6">
        <v>400</v>
      </c>
      <c r="F22" s="5" t="s">
        <v>11</v>
      </c>
      <c r="G22" s="66"/>
      <c r="H22" s="15">
        <f t="shared" si="0"/>
        <v>0</v>
      </c>
      <c r="I22" s="15">
        <f t="shared" si="1"/>
        <v>0</v>
      </c>
      <c r="J22" s="15">
        <f t="shared" si="2"/>
        <v>0</v>
      </c>
      <c r="K22" s="68"/>
    </row>
    <row r="23" spans="1:11" ht="90" customHeight="1" x14ac:dyDescent="0.25">
      <c r="A23" s="12">
        <v>21</v>
      </c>
      <c r="B23" s="7" t="s">
        <v>330</v>
      </c>
      <c r="C23" s="9" t="s">
        <v>69</v>
      </c>
      <c r="D23" s="8"/>
      <c r="E23" s="6">
        <v>10</v>
      </c>
      <c r="F23" s="5" t="s">
        <v>11</v>
      </c>
      <c r="G23" s="66"/>
      <c r="H23" s="15">
        <f t="shared" si="0"/>
        <v>0</v>
      </c>
      <c r="I23" s="15">
        <f t="shared" si="1"/>
        <v>0</v>
      </c>
      <c r="J23" s="15">
        <f t="shared" si="2"/>
        <v>0</v>
      </c>
      <c r="K23" s="68"/>
    </row>
    <row r="24" spans="1:11" ht="135" x14ac:dyDescent="0.25">
      <c r="A24" s="5">
        <v>22</v>
      </c>
      <c r="B24" s="7" t="s">
        <v>329</v>
      </c>
      <c r="C24" s="9" t="s">
        <v>66</v>
      </c>
      <c r="D24" s="8"/>
      <c r="E24" s="6">
        <v>30</v>
      </c>
      <c r="F24" s="5" t="s">
        <v>11</v>
      </c>
      <c r="G24" s="66"/>
      <c r="H24" s="15">
        <f t="shared" si="0"/>
        <v>0</v>
      </c>
      <c r="I24" s="15">
        <f t="shared" si="1"/>
        <v>0</v>
      </c>
      <c r="J24" s="15">
        <f t="shared" si="2"/>
        <v>0</v>
      </c>
      <c r="K24" s="68"/>
    </row>
    <row r="25" spans="1:11" ht="165" x14ac:dyDescent="0.25">
      <c r="A25" s="12">
        <v>23</v>
      </c>
      <c r="B25" s="7" t="s">
        <v>328</v>
      </c>
      <c r="C25" s="9" t="s">
        <v>67</v>
      </c>
      <c r="D25" s="8"/>
      <c r="E25" s="5">
        <v>10</v>
      </c>
      <c r="F25" s="5" t="s">
        <v>11</v>
      </c>
      <c r="G25" s="66"/>
      <c r="H25" s="15">
        <f t="shared" si="0"/>
        <v>0</v>
      </c>
      <c r="I25" s="15">
        <f t="shared" si="1"/>
        <v>0</v>
      </c>
      <c r="J25" s="15">
        <f t="shared" si="2"/>
        <v>0</v>
      </c>
      <c r="K25" s="68"/>
    </row>
    <row r="26" spans="1:11" ht="90" customHeight="1" x14ac:dyDescent="0.25">
      <c r="A26" s="5">
        <v>24</v>
      </c>
      <c r="B26" s="5" t="s">
        <v>327</v>
      </c>
      <c r="C26" s="9" t="s">
        <v>60</v>
      </c>
      <c r="D26" s="8"/>
      <c r="E26" s="5">
        <v>20</v>
      </c>
      <c r="F26" s="5" t="s">
        <v>11</v>
      </c>
      <c r="G26" s="66"/>
      <c r="H26" s="15">
        <f t="shared" si="0"/>
        <v>0</v>
      </c>
      <c r="I26" s="15">
        <f t="shared" si="1"/>
        <v>0</v>
      </c>
      <c r="J26" s="15">
        <f t="shared" si="2"/>
        <v>0</v>
      </c>
      <c r="K26" s="68"/>
    </row>
    <row r="27" spans="1:11" ht="90" customHeight="1" x14ac:dyDescent="0.25">
      <c r="A27" s="12">
        <v>25</v>
      </c>
      <c r="B27" s="5" t="s">
        <v>451</v>
      </c>
      <c r="C27" s="9" t="s">
        <v>61</v>
      </c>
      <c r="D27" s="8"/>
      <c r="E27" s="5">
        <v>20</v>
      </c>
      <c r="F27" s="5" t="s">
        <v>11</v>
      </c>
      <c r="G27" s="66"/>
      <c r="H27" s="15">
        <f t="shared" si="0"/>
        <v>0</v>
      </c>
      <c r="I27" s="15">
        <f t="shared" si="1"/>
        <v>0</v>
      </c>
      <c r="J27" s="15">
        <f t="shared" si="2"/>
        <v>0</v>
      </c>
      <c r="K27" s="68"/>
    </row>
    <row r="28" spans="1:11" ht="90" customHeight="1" x14ac:dyDescent="0.25">
      <c r="A28" s="5">
        <v>26</v>
      </c>
      <c r="B28" s="7" t="s">
        <v>452</v>
      </c>
      <c r="C28" s="9" t="s">
        <v>62</v>
      </c>
      <c r="D28" s="8"/>
      <c r="E28" s="5">
        <v>30</v>
      </c>
      <c r="F28" s="5" t="s">
        <v>11</v>
      </c>
      <c r="G28" s="66"/>
      <c r="H28" s="15">
        <f t="shared" si="0"/>
        <v>0</v>
      </c>
      <c r="I28" s="15">
        <f t="shared" si="1"/>
        <v>0</v>
      </c>
      <c r="J28" s="15">
        <f t="shared" si="2"/>
        <v>0</v>
      </c>
      <c r="K28" s="68"/>
    </row>
    <row r="29" spans="1:11" ht="90" customHeight="1" x14ac:dyDescent="0.25">
      <c r="A29" s="12">
        <v>27</v>
      </c>
      <c r="B29" s="7" t="s">
        <v>326</v>
      </c>
      <c r="C29" s="9" t="s">
        <v>68</v>
      </c>
      <c r="D29" s="8"/>
      <c r="E29" s="5">
        <v>40</v>
      </c>
      <c r="F29" s="5" t="s">
        <v>11</v>
      </c>
      <c r="G29" s="66"/>
      <c r="H29" s="15">
        <f t="shared" si="0"/>
        <v>0</v>
      </c>
      <c r="I29" s="15">
        <f t="shared" si="1"/>
        <v>0</v>
      </c>
      <c r="J29" s="15">
        <f t="shared" si="2"/>
        <v>0</v>
      </c>
      <c r="K29" s="68"/>
    </row>
    <row r="30" spans="1:11" ht="90" customHeight="1" x14ac:dyDescent="0.25">
      <c r="A30" s="5">
        <v>28</v>
      </c>
      <c r="B30" s="7" t="s">
        <v>324</v>
      </c>
      <c r="C30" s="9" t="s">
        <v>63</v>
      </c>
      <c r="D30" s="8"/>
      <c r="E30" s="5">
        <v>20</v>
      </c>
      <c r="F30" s="5" t="s">
        <v>11</v>
      </c>
      <c r="G30" s="66"/>
      <c r="H30" s="15">
        <f t="shared" si="0"/>
        <v>0</v>
      </c>
      <c r="I30" s="15">
        <f t="shared" si="1"/>
        <v>0</v>
      </c>
      <c r="J30" s="15">
        <f t="shared" si="2"/>
        <v>0</v>
      </c>
      <c r="K30" s="68"/>
    </row>
    <row r="31" spans="1:11" ht="90" customHeight="1" x14ac:dyDescent="0.25">
      <c r="A31" s="12">
        <v>29</v>
      </c>
      <c r="B31" s="7" t="s">
        <v>325</v>
      </c>
      <c r="C31" s="9" t="s">
        <v>64</v>
      </c>
      <c r="D31" s="8"/>
      <c r="E31" s="5">
        <v>5</v>
      </c>
      <c r="F31" s="5" t="s">
        <v>11</v>
      </c>
      <c r="G31" s="66"/>
      <c r="H31" s="15">
        <f t="shared" si="0"/>
        <v>0</v>
      </c>
      <c r="I31" s="15">
        <f t="shared" si="1"/>
        <v>0</v>
      </c>
      <c r="J31" s="15">
        <f t="shared" si="2"/>
        <v>0</v>
      </c>
      <c r="K31" s="68"/>
    </row>
    <row r="32" spans="1:11" ht="15.75" thickBot="1" x14ac:dyDescent="0.3"/>
    <row r="33" spans="7:10" ht="15.75" thickBot="1" x14ac:dyDescent="0.3">
      <c r="G33" s="40" t="s">
        <v>239</v>
      </c>
      <c r="H33" s="43">
        <f>SUM(H3:H31)</f>
        <v>0</v>
      </c>
      <c r="I33" s="41">
        <f>SUM(I3:I31)</f>
        <v>0</v>
      </c>
      <c r="J33" s="44">
        <f>SUM(J3:J31)</f>
        <v>0</v>
      </c>
    </row>
  </sheetData>
  <sheetProtection algorithmName="SHA-512" hashValue="f6DebOBPy9s/HHvIwOLaJDcgpOXuMaZhtqi/331c2UNCK9tjsPtVHVdtzaMNPoBm3ivj6RZ1s2Hq1q2Wvx8duA==" saltValue="OYTtkLwu//CDxJqf0EvB+g==" spinCount="100000" sheet="1" objects="1" scenarios="1"/>
  <mergeCells count="11">
    <mergeCell ref="J1:J2"/>
    <mergeCell ref="K1:K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9"/>
  <sheetViews>
    <sheetView tabSelected="1" zoomScale="72" zoomScaleNormal="100" workbookViewId="0">
      <selection activeCell="J4" sqref="J4"/>
    </sheetView>
  </sheetViews>
  <sheetFormatPr defaultColWidth="9.140625" defaultRowHeight="15" x14ac:dyDescent="0.25"/>
  <cols>
    <col min="1" max="1" width="7" style="4" customWidth="1"/>
    <col min="2" max="2" width="28.7109375" style="2" customWidth="1"/>
    <col min="3" max="3" width="28.7109375" style="17" customWidth="1"/>
    <col min="4" max="4" width="28.7109375" customWidth="1"/>
    <col min="5" max="5" width="20.7109375" style="2" customWidth="1"/>
    <col min="6" max="6" width="15" customWidth="1"/>
    <col min="7" max="7" width="20.7109375" style="2" customWidth="1"/>
    <col min="8" max="10" width="20.7109375" customWidth="1"/>
    <col min="11" max="11" width="30.7109375" customWidth="1"/>
  </cols>
  <sheetData>
    <row r="1" spans="1:11" s="3" customFormat="1" ht="24.75" customHeight="1" x14ac:dyDescent="0.25">
      <c r="A1" s="81" t="s">
        <v>4</v>
      </c>
      <c r="B1" s="81" t="s">
        <v>3</v>
      </c>
      <c r="C1" s="81" t="s">
        <v>2</v>
      </c>
      <c r="D1" s="81" t="s">
        <v>1</v>
      </c>
      <c r="E1" s="81" t="s">
        <v>0</v>
      </c>
      <c r="F1" s="81" t="s">
        <v>5</v>
      </c>
      <c r="G1" s="81" t="s">
        <v>7</v>
      </c>
      <c r="H1" s="81" t="s">
        <v>6</v>
      </c>
      <c r="I1" s="81" t="s">
        <v>8</v>
      </c>
      <c r="J1" s="81" t="s">
        <v>9</v>
      </c>
      <c r="K1" s="81" t="s">
        <v>10</v>
      </c>
    </row>
    <row r="2" spans="1:11" s="3" customForma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05" x14ac:dyDescent="0.25">
      <c r="A3" s="5">
        <v>1</v>
      </c>
      <c r="B3" s="7" t="s">
        <v>389</v>
      </c>
      <c r="C3" s="9" t="s">
        <v>27</v>
      </c>
      <c r="D3" s="10"/>
      <c r="E3" s="5">
        <v>150</v>
      </c>
      <c r="F3" s="5" t="s">
        <v>11</v>
      </c>
      <c r="G3" s="69"/>
      <c r="H3" s="11">
        <f>G3*E3</f>
        <v>0</v>
      </c>
      <c r="I3" s="11">
        <f>H3*22%</f>
        <v>0</v>
      </c>
      <c r="J3" s="11">
        <f>H3+I3</f>
        <v>0</v>
      </c>
      <c r="K3" s="72"/>
    </row>
    <row r="4" spans="1:11" ht="105" x14ac:dyDescent="0.25">
      <c r="A4" s="5">
        <v>2</v>
      </c>
      <c r="B4" s="5" t="s">
        <v>390</v>
      </c>
      <c r="C4" s="9" t="s">
        <v>246</v>
      </c>
      <c r="E4" s="5">
        <v>50</v>
      </c>
      <c r="F4" s="5" t="s">
        <v>11</v>
      </c>
      <c r="G4" s="70"/>
      <c r="H4" s="11">
        <f t="shared" ref="H4:H60" si="0">G4*E4</f>
        <v>0</v>
      </c>
      <c r="I4" s="11">
        <f t="shared" ref="I4:I60" si="1">H4*22%</f>
        <v>0</v>
      </c>
      <c r="J4" s="11">
        <f t="shared" ref="J4:J60" si="2">H4+I4</f>
        <v>0</v>
      </c>
      <c r="K4" s="68"/>
    </row>
    <row r="5" spans="1:11" ht="105" x14ac:dyDescent="0.25">
      <c r="A5" s="5">
        <v>3</v>
      </c>
      <c r="B5" s="5" t="s">
        <v>391</v>
      </c>
      <c r="C5" s="9" t="s">
        <v>86</v>
      </c>
      <c r="D5" s="8"/>
      <c r="E5" s="5">
        <v>20</v>
      </c>
      <c r="F5" s="5" t="s">
        <v>11</v>
      </c>
      <c r="G5" s="69"/>
      <c r="H5" s="11">
        <f t="shared" si="0"/>
        <v>0</v>
      </c>
      <c r="I5" s="11">
        <f t="shared" si="1"/>
        <v>0</v>
      </c>
      <c r="J5" s="11">
        <f t="shared" si="2"/>
        <v>0</v>
      </c>
      <c r="K5" s="68"/>
    </row>
    <row r="6" spans="1:11" ht="120" x14ac:dyDescent="0.25">
      <c r="A6" s="5">
        <v>4</v>
      </c>
      <c r="B6" s="5" t="s">
        <v>392</v>
      </c>
      <c r="C6" s="9" t="s">
        <v>28</v>
      </c>
      <c r="D6" s="8"/>
      <c r="E6" s="5">
        <v>50</v>
      </c>
      <c r="F6" s="5" t="s">
        <v>11</v>
      </c>
      <c r="G6" s="69"/>
      <c r="H6" s="11">
        <f t="shared" si="0"/>
        <v>0</v>
      </c>
      <c r="I6" s="11">
        <f t="shared" si="1"/>
        <v>0</v>
      </c>
      <c r="J6" s="11">
        <f t="shared" si="2"/>
        <v>0</v>
      </c>
      <c r="K6" s="68"/>
    </row>
    <row r="7" spans="1:11" ht="90" customHeight="1" x14ac:dyDescent="0.25">
      <c r="A7" s="5">
        <v>5</v>
      </c>
      <c r="B7" s="5" t="s">
        <v>348</v>
      </c>
      <c r="C7" s="9" t="s">
        <v>87</v>
      </c>
      <c r="D7" s="8"/>
      <c r="E7" s="5">
        <v>20</v>
      </c>
      <c r="F7" s="5" t="s">
        <v>11</v>
      </c>
      <c r="G7" s="69"/>
      <c r="H7" s="11">
        <f t="shared" si="0"/>
        <v>0</v>
      </c>
      <c r="I7" s="11">
        <f t="shared" si="1"/>
        <v>0</v>
      </c>
      <c r="J7" s="11">
        <f>H7+I7</f>
        <v>0</v>
      </c>
      <c r="K7" s="68"/>
    </row>
    <row r="8" spans="1:11" ht="90" customHeight="1" x14ac:dyDescent="0.25">
      <c r="A8" s="5">
        <v>6</v>
      </c>
      <c r="B8" s="5" t="s">
        <v>393</v>
      </c>
      <c r="C8" s="9" t="s">
        <v>88</v>
      </c>
      <c r="D8" s="8"/>
      <c r="E8" s="5">
        <v>10</v>
      </c>
      <c r="F8" s="5" t="s">
        <v>11</v>
      </c>
      <c r="G8" s="69"/>
      <c r="H8" s="11">
        <f t="shared" si="0"/>
        <v>0</v>
      </c>
      <c r="I8" s="11">
        <f t="shared" si="1"/>
        <v>0</v>
      </c>
      <c r="J8" s="11">
        <f t="shared" si="2"/>
        <v>0</v>
      </c>
      <c r="K8" s="68"/>
    </row>
    <row r="9" spans="1:11" ht="90" customHeight="1" x14ac:dyDescent="0.25">
      <c r="A9" s="5">
        <v>7</v>
      </c>
      <c r="B9" s="5" t="s">
        <v>395</v>
      </c>
      <c r="C9" s="9" t="s">
        <v>84</v>
      </c>
      <c r="D9" s="8"/>
      <c r="E9" s="5">
        <v>20</v>
      </c>
      <c r="F9" s="5" t="s">
        <v>11</v>
      </c>
      <c r="G9" s="69"/>
      <c r="H9" s="11">
        <f t="shared" si="0"/>
        <v>0</v>
      </c>
      <c r="I9" s="11">
        <f t="shared" si="1"/>
        <v>0</v>
      </c>
      <c r="J9" s="11">
        <f t="shared" si="2"/>
        <v>0</v>
      </c>
      <c r="K9" s="68"/>
    </row>
    <row r="10" spans="1:11" ht="90" customHeight="1" x14ac:dyDescent="0.25">
      <c r="A10" s="5">
        <v>8</v>
      </c>
      <c r="B10" s="5" t="s">
        <v>542</v>
      </c>
      <c r="C10" s="9" t="s">
        <v>543</v>
      </c>
      <c r="D10" s="8"/>
      <c r="E10" s="5">
        <v>50</v>
      </c>
      <c r="F10" s="5" t="s">
        <v>11</v>
      </c>
      <c r="G10" s="69"/>
      <c r="H10" s="11">
        <f>G10*E10</f>
        <v>0</v>
      </c>
      <c r="I10" s="11">
        <f t="shared" si="1"/>
        <v>0</v>
      </c>
      <c r="J10" s="11">
        <f t="shared" si="2"/>
        <v>0</v>
      </c>
      <c r="K10" s="68"/>
    </row>
    <row r="11" spans="1:11" ht="90" customHeight="1" x14ac:dyDescent="0.25">
      <c r="A11" s="5">
        <v>9</v>
      </c>
      <c r="B11" s="5" t="s">
        <v>394</v>
      </c>
      <c r="C11" s="9" t="s">
        <v>85</v>
      </c>
      <c r="D11" s="8"/>
      <c r="E11" s="5">
        <v>50</v>
      </c>
      <c r="F11" s="5" t="s">
        <v>11</v>
      </c>
      <c r="G11" s="69"/>
      <c r="H11" s="11">
        <f t="shared" si="0"/>
        <v>0</v>
      </c>
      <c r="I11" s="11">
        <f t="shared" si="1"/>
        <v>0</v>
      </c>
      <c r="J11" s="11">
        <f t="shared" si="2"/>
        <v>0</v>
      </c>
      <c r="K11" s="68"/>
    </row>
    <row r="12" spans="1:11" ht="90" customHeight="1" x14ac:dyDescent="0.25">
      <c r="A12" s="5">
        <v>10</v>
      </c>
      <c r="B12" s="5" t="s">
        <v>396</v>
      </c>
      <c r="C12" s="9" t="s">
        <v>30</v>
      </c>
      <c r="D12" s="8"/>
      <c r="E12" s="5">
        <v>20</v>
      </c>
      <c r="F12" s="5" t="s">
        <v>11</v>
      </c>
      <c r="G12" s="69"/>
      <c r="H12" s="11">
        <f t="shared" si="0"/>
        <v>0</v>
      </c>
      <c r="I12" s="11">
        <f t="shared" si="1"/>
        <v>0</v>
      </c>
      <c r="J12" s="11">
        <f t="shared" si="2"/>
        <v>0</v>
      </c>
      <c r="K12" s="68"/>
    </row>
    <row r="13" spans="1:11" ht="90" customHeight="1" x14ac:dyDescent="0.25">
      <c r="A13" s="5">
        <v>11</v>
      </c>
      <c r="B13" s="5" t="s">
        <v>397</v>
      </c>
      <c r="C13" s="9" t="s">
        <v>29</v>
      </c>
      <c r="D13" s="8"/>
      <c r="E13" s="5">
        <v>20</v>
      </c>
      <c r="F13" s="5" t="s">
        <v>11</v>
      </c>
      <c r="G13" s="69"/>
      <c r="H13" s="11">
        <f t="shared" si="0"/>
        <v>0</v>
      </c>
      <c r="I13" s="11">
        <f t="shared" si="1"/>
        <v>0</v>
      </c>
      <c r="J13" s="11">
        <f t="shared" si="2"/>
        <v>0</v>
      </c>
      <c r="K13" s="68"/>
    </row>
    <row r="14" spans="1:11" ht="90" customHeight="1" x14ac:dyDescent="0.25">
      <c r="A14" s="5">
        <v>12</v>
      </c>
      <c r="B14" s="5" t="s">
        <v>398</v>
      </c>
      <c r="C14" s="9" t="s">
        <v>31</v>
      </c>
      <c r="D14" s="8"/>
      <c r="E14" s="5">
        <v>20</v>
      </c>
      <c r="F14" s="5" t="s">
        <v>11</v>
      </c>
      <c r="G14" s="69"/>
      <c r="H14" s="11">
        <f t="shared" si="0"/>
        <v>0</v>
      </c>
      <c r="I14" s="11">
        <f t="shared" si="1"/>
        <v>0</v>
      </c>
      <c r="J14" s="11">
        <f t="shared" si="2"/>
        <v>0</v>
      </c>
      <c r="K14" s="68"/>
    </row>
    <row r="15" spans="1:11" ht="90" customHeight="1" x14ac:dyDescent="0.25">
      <c r="A15" s="5">
        <v>13</v>
      </c>
      <c r="B15" s="5" t="s">
        <v>399</v>
      </c>
      <c r="C15" s="9" t="s">
        <v>32</v>
      </c>
      <c r="D15" s="8"/>
      <c r="E15" s="5">
        <v>20</v>
      </c>
      <c r="F15" s="5" t="s">
        <v>11</v>
      </c>
      <c r="G15" s="69"/>
      <c r="H15" s="11">
        <f t="shared" si="0"/>
        <v>0</v>
      </c>
      <c r="I15" s="11">
        <f t="shared" si="1"/>
        <v>0</v>
      </c>
      <c r="J15" s="11">
        <f t="shared" si="2"/>
        <v>0</v>
      </c>
      <c r="K15" s="68"/>
    </row>
    <row r="16" spans="1:11" ht="90" customHeight="1" x14ac:dyDescent="0.25">
      <c r="A16" s="5">
        <v>14</v>
      </c>
      <c r="B16" s="5" t="s">
        <v>400</v>
      </c>
      <c r="C16" s="9" t="s">
        <v>89</v>
      </c>
      <c r="E16" s="5">
        <v>20</v>
      </c>
      <c r="F16" s="5" t="s">
        <v>11</v>
      </c>
      <c r="G16" s="69"/>
      <c r="H16" s="11">
        <f t="shared" si="0"/>
        <v>0</v>
      </c>
      <c r="I16" s="11">
        <f t="shared" si="1"/>
        <v>0</v>
      </c>
      <c r="J16" s="11">
        <f t="shared" si="2"/>
        <v>0</v>
      </c>
      <c r="K16" s="68"/>
    </row>
    <row r="17" spans="1:11" ht="90" customHeight="1" x14ac:dyDescent="0.25">
      <c r="A17" s="5">
        <v>15</v>
      </c>
      <c r="B17" s="5" t="s">
        <v>349</v>
      </c>
      <c r="C17" s="9" t="s">
        <v>33</v>
      </c>
      <c r="D17" s="8"/>
      <c r="E17" s="5">
        <v>10</v>
      </c>
      <c r="F17" s="5" t="s">
        <v>11</v>
      </c>
      <c r="G17" s="69"/>
      <c r="H17" s="11">
        <f t="shared" si="0"/>
        <v>0</v>
      </c>
      <c r="I17" s="11">
        <f t="shared" si="1"/>
        <v>0</v>
      </c>
      <c r="J17" s="11">
        <f t="shared" si="2"/>
        <v>0</v>
      </c>
      <c r="K17" s="68"/>
    </row>
    <row r="18" spans="1:11" ht="90" customHeight="1" x14ac:dyDescent="0.25">
      <c r="A18" s="5">
        <v>16</v>
      </c>
      <c r="B18" s="5" t="s">
        <v>350</v>
      </c>
      <c r="C18" s="9" t="s">
        <v>90</v>
      </c>
      <c r="E18" s="5">
        <v>10</v>
      </c>
      <c r="F18" s="5" t="s">
        <v>11</v>
      </c>
      <c r="G18" s="69"/>
      <c r="H18" s="11">
        <f t="shared" si="0"/>
        <v>0</v>
      </c>
      <c r="I18" s="11">
        <f t="shared" si="1"/>
        <v>0</v>
      </c>
      <c r="J18" s="11">
        <f t="shared" si="2"/>
        <v>0</v>
      </c>
      <c r="K18" s="68"/>
    </row>
    <row r="19" spans="1:11" ht="90" customHeight="1" x14ac:dyDescent="0.25">
      <c r="A19" s="5">
        <v>17</v>
      </c>
      <c r="B19" s="5" t="s">
        <v>351</v>
      </c>
      <c r="C19" s="9" t="s">
        <v>34</v>
      </c>
      <c r="D19" s="8"/>
      <c r="E19" s="5">
        <v>10</v>
      </c>
      <c r="F19" s="5" t="s">
        <v>11</v>
      </c>
      <c r="G19" s="69"/>
      <c r="H19" s="11">
        <f>G19*E19</f>
        <v>0</v>
      </c>
      <c r="I19" s="11">
        <f t="shared" si="1"/>
        <v>0</v>
      </c>
      <c r="J19" s="11">
        <f t="shared" si="2"/>
        <v>0</v>
      </c>
      <c r="K19" s="68"/>
    </row>
    <row r="20" spans="1:11" ht="90" customHeight="1" x14ac:dyDescent="0.25">
      <c r="A20" s="5">
        <v>18</v>
      </c>
      <c r="B20" s="24" t="s">
        <v>353</v>
      </c>
      <c r="C20" s="9" t="s">
        <v>135</v>
      </c>
      <c r="D20" s="8"/>
      <c r="E20" s="5">
        <v>20</v>
      </c>
      <c r="F20" s="5" t="s">
        <v>11</v>
      </c>
      <c r="G20" s="69"/>
      <c r="H20" s="11">
        <f>G20*E20</f>
        <v>0</v>
      </c>
      <c r="I20" s="11">
        <f t="shared" si="1"/>
        <v>0</v>
      </c>
      <c r="J20" s="11">
        <f t="shared" si="2"/>
        <v>0</v>
      </c>
      <c r="K20" s="68"/>
    </row>
    <row r="21" spans="1:11" ht="90" customHeight="1" x14ac:dyDescent="0.25">
      <c r="A21" s="5">
        <v>19</v>
      </c>
      <c r="B21" s="7" t="s">
        <v>352</v>
      </c>
      <c r="C21" s="9" t="s">
        <v>91</v>
      </c>
      <c r="D21" s="8"/>
      <c r="E21" s="5">
        <v>20</v>
      </c>
      <c r="F21" s="5" t="s">
        <v>11</v>
      </c>
      <c r="G21" s="69"/>
      <c r="H21" s="11">
        <f t="shared" si="0"/>
        <v>0</v>
      </c>
      <c r="I21" s="11">
        <f t="shared" si="1"/>
        <v>0</v>
      </c>
      <c r="J21" s="11">
        <f t="shared" si="2"/>
        <v>0</v>
      </c>
      <c r="K21" s="68"/>
    </row>
    <row r="22" spans="1:11" ht="90" customHeight="1" x14ac:dyDescent="0.25">
      <c r="A22" s="5">
        <v>20</v>
      </c>
      <c r="B22" s="5" t="s">
        <v>417</v>
      </c>
      <c r="C22" s="9" t="s">
        <v>92</v>
      </c>
      <c r="D22" s="8"/>
      <c r="E22" s="5">
        <v>100</v>
      </c>
      <c r="F22" s="5" t="s">
        <v>11</v>
      </c>
      <c r="G22" s="69"/>
      <c r="H22" s="11">
        <f t="shared" si="0"/>
        <v>0</v>
      </c>
      <c r="I22" s="11">
        <f t="shared" si="1"/>
        <v>0</v>
      </c>
      <c r="J22" s="11">
        <f t="shared" si="2"/>
        <v>0</v>
      </c>
      <c r="K22" s="68"/>
    </row>
    <row r="23" spans="1:11" ht="90" customHeight="1" x14ac:dyDescent="0.25">
      <c r="A23" s="5">
        <v>21</v>
      </c>
      <c r="B23" s="5" t="s">
        <v>418</v>
      </c>
      <c r="C23" s="9" t="s">
        <v>93</v>
      </c>
      <c r="D23" s="8"/>
      <c r="E23" s="5">
        <v>30</v>
      </c>
      <c r="F23" s="5" t="s">
        <v>11</v>
      </c>
      <c r="G23" s="69"/>
      <c r="H23" s="11">
        <f t="shared" si="0"/>
        <v>0</v>
      </c>
      <c r="I23" s="11">
        <f t="shared" si="1"/>
        <v>0</v>
      </c>
      <c r="J23" s="11">
        <f t="shared" si="2"/>
        <v>0</v>
      </c>
      <c r="K23" s="68"/>
    </row>
    <row r="24" spans="1:11" ht="90" customHeight="1" x14ac:dyDescent="0.25">
      <c r="A24" s="5">
        <v>22</v>
      </c>
      <c r="B24" s="5" t="s">
        <v>419</v>
      </c>
      <c r="C24" s="9" t="s">
        <v>35</v>
      </c>
      <c r="D24" s="8"/>
      <c r="E24" s="5">
        <v>30</v>
      </c>
      <c r="F24" s="5" t="s">
        <v>11</v>
      </c>
      <c r="G24" s="69"/>
      <c r="H24" s="11">
        <f t="shared" si="0"/>
        <v>0</v>
      </c>
      <c r="I24" s="11">
        <f t="shared" si="1"/>
        <v>0</v>
      </c>
      <c r="J24" s="11">
        <f t="shared" si="2"/>
        <v>0</v>
      </c>
      <c r="K24" s="68"/>
    </row>
    <row r="25" spans="1:11" ht="90" customHeight="1" x14ac:dyDescent="0.25">
      <c r="A25" s="5">
        <v>23</v>
      </c>
      <c r="B25" s="5" t="s">
        <v>420</v>
      </c>
      <c r="C25" s="9" t="s">
        <v>36</v>
      </c>
      <c r="D25" s="8"/>
      <c r="E25" s="5">
        <v>20</v>
      </c>
      <c r="F25" s="5" t="s">
        <v>11</v>
      </c>
      <c r="G25" s="69"/>
      <c r="H25" s="11">
        <f t="shared" si="0"/>
        <v>0</v>
      </c>
      <c r="I25" s="11">
        <f t="shared" si="1"/>
        <v>0</v>
      </c>
      <c r="J25" s="11">
        <f t="shared" si="2"/>
        <v>0</v>
      </c>
      <c r="K25" s="68"/>
    </row>
    <row r="26" spans="1:11" ht="90" customHeight="1" x14ac:dyDescent="0.25">
      <c r="A26" s="5">
        <v>24</v>
      </c>
      <c r="B26" s="5" t="s">
        <v>421</v>
      </c>
      <c r="C26" s="9" t="s">
        <v>38</v>
      </c>
      <c r="D26" s="8"/>
      <c r="E26" s="5">
        <v>20</v>
      </c>
      <c r="F26" s="5" t="s">
        <v>11</v>
      </c>
      <c r="G26" s="69"/>
      <c r="H26" s="11">
        <f>G26*E26</f>
        <v>0</v>
      </c>
      <c r="I26" s="11">
        <f t="shared" si="1"/>
        <v>0</v>
      </c>
      <c r="J26" s="11">
        <f t="shared" si="2"/>
        <v>0</v>
      </c>
      <c r="K26" s="68"/>
    </row>
    <row r="27" spans="1:11" ht="90" customHeight="1" x14ac:dyDescent="0.25">
      <c r="A27" s="5">
        <v>25</v>
      </c>
      <c r="B27" s="5" t="s">
        <v>422</v>
      </c>
      <c r="C27" s="9" t="s">
        <v>37</v>
      </c>
      <c r="D27" s="8"/>
      <c r="E27" s="5">
        <v>30</v>
      </c>
      <c r="F27" s="5" t="s">
        <v>11</v>
      </c>
      <c r="G27" s="69"/>
      <c r="H27" s="11">
        <f t="shared" si="0"/>
        <v>0</v>
      </c>
      <c r="I27" s="11">
        <f t="shared" si="1"/>
        <v>0</v>
      </c>
      <c r="J27" s="11">
        <f t="shared" si="2"/>
        <v>0</v>
      </c>
      <c r="K27" s="68"/>
    </row>
    <row r="28" spans="1:11" ht="90" customHeight="1" x14ac:dyDescent="0.25">
      <c r="A28" s="5">
        <v>26</v>
      </c>
      <c r="B28" s="5" t="s">
        <v>423</v>
      </c>
      <c r="C28" s="9" t="s">
        <v>39</v>
      </c>
      <c r="D28" s="8"/>
      <c r="E28" s="5">
        <v>10</v>
      </c>
      <c r="F28" s="5" t="s">
        <v>11</v>
      </c>
      <c r="G28" s="69"/>
      <c r="H28" s="11">
        <f t="shared" si="0"/>
        <v>0</v>
      </c>
      <c r="I28" s="11">
        <f t="shared" si="1"/>
        <v>0</v>
      </c>
      <c r="J28" s="11">
        <f t="shared" si="2"/>
        <v>0</v>
      </c>
      <c r="K28" s="68"/>
    </row>
    <row r="29" spans="1:11" ht="90" customHeight="1" x14ac:dyDescent="0.25">
      <c r="A29" s="5">
        <v>27</v>
      </c>
      <c r="B29" s="5" t="s">
        <v>424</v>
      </c>
      <c r="C29" s="9" t="s">
        <v>94</v>
      </c>
      <c r="D29" s="8"/>
      <c r="E29" s="5">
        <v>10</v>
      </c>
      <c r="F29" s="5" t="s">
        <v>11</v>
      </c>
      <c r="G29" s="69"/>
      <c r="H29" s="11">
        <f t="shared" si="0"/>
        <v>0</v>
      </c>
      <c r="I29" s="11">
        <f t="shared" si="1"/>
        <v>0</v>
      </c>
      <c r="J29" s="11">
        <f t="shared" si="2"/>
        <v>0</v>
      </c>
      <c r="K29" s="68"/>
    </row>
    <row r="30" spans="1:11" ht="90" customHeight="1" x14ac:dyDescent="0.25">
      <c r="A30" s="5">
        <v>28</v>
      </c>
      <c r="B30" s="23" t="s">
        <v>425</v>
      </c>
      <c r="C30" s="9" t="s">
        <v>95</v>
      </c>
      <c r="D30" s="8"/>
      <c r="E30" s="5">
        <v>10</v>
      </c>
      <c r="F30" s="5" t="s">
        <v>11</v>
      </c>
      <c r="G30" s="69"/>
      <c r="H30" s="11">
        <f>G30*E30</f>
        <v>0</v>
      </c>
      <c r="I30" s="11">
        <f t="shared" si="1"/>
        <v>0</v>
      </c>
      <c r="J30" s="11">
        <f t="shared" si="2"/>
        <v>0</v>
      </c>
      <c r="K30" s="68"/>
    </row>
    <row r="31" spans="1:11" ht="105" x14ac:dyDescent="0.25">
      <c r="A31" s="5">
        <v>29</v>
      </c>
      <c r="B31" s="5" t="s">
        <v>426</v>
      </c>
      <c r="C31" s="9" t="s">
        <v>96</v>
      </c>
      <c r="D31" s="8"/>
      <c r="E31" s="5">
        <v>40</v>
      </c>
      <c r="F31" s="5" t="s">
        <v>11</v>
      </c>
      <c r="G31" s="69"/>
      <c r="H31" s="11">
        <f t="shared" si="0"/>
        <v>0</v>
      </c>
      <c r="I31" s="11">
        <f t="shared" si="1"/>
        <v>0</v>
      </c>
      <c r="J31" s="11">
        <f t="shared" si="2"/>
        <v>0</v>
      </c>
      <c r="K31" s="68"/>
    </row>
    <row r="32" spans="1:11" ht="90" customHeight="1" x14ac:dyDescent="0.25">
      <c r="A32" s="5">
        <v>30</v>
      </c>
      <c r="B32" s="5" t="s">
        <v>427</v>
      </c>
      <c r="C32" s="9" t="s">
        <v>97</v>
      </c>
      <c r="D32" s="8"/>
      <c r="E32" s="5">
        <v>200</v>
      </c>
      <c r="F32" s="5" t="s">
        <v>11</v>
      </c>
      <c r="G32" s="69"/>
      <c r="H32" s="11">
        <f t="shared" si="0"/>
        <v>0</v>
      </c>
      <c r="I32" s="11">
        <f t="shared" si="1"/>
        <v>0</v>
      </c>
      <c r="J32" s="11">
        <f t="shared" si="2"/>
        <v>0</v>
      </c>
      <c r="K32" s="68"/>
    </row>
    <row r="33" spans="1:11" ht="90" customHeight="1" x14ac:dyDescent="0.25">
      <c r="A33" s="5">
        <v>31</v>
      </c>
      <c r="B33" s="5" t="s">
        <v>428</v>
      </c>
      <c r="C33" s="9" t="s">
        <v>98</v>
      </c>
      <c r="D33" s="8"/>
      <c r="E33" s="5">
        <v>200</v>
      </c>
      <c r="F33" s="5" t="s">
        <v>11</v>
      </c>
      <c r="G33" s="69"/>
      <c r="H33" s="11">
        <f>G33*E33</f>
        <v>0</v>
      </c>
      <c r="I33" s="11">
        <f>H33*22%</f>
        <v>0</v>
      </c>
      <c r="J33" s="11">
        <f>H33+I33</f>
        <v>0</v>
      </c>
      <c r="K33" s="68"/>
    </row>
    <row r="34" spans="1:11" ht="90" customHeight="1" x14ac:dyDescent="0.25">
      <c r="A34" s="5">
        <v>32</v>
      </c>
      <c r="B34" s="5" t="s">
        <v>401</v>
      </c>
      <c r="C34" s="9" t="s">
        <v>99</v>
      </c>
      <c r="D34" s="8"/>
      <c r="E34" s="5">
        <v>20</v>
      </c>
      <c r="F34" s="5" t="s">
        <v>11</v>
      </c>
      <c r="G34" s="69"/>
      <c r="H34" s="11">
        <f t="shared" si="0"/>
        <v>0</v>
      </c>
      <c r="I34" s="11">
        <f t="shared" si="1"/>
        <v>0</v>
      </c>
      <c r="J34" s="11">
        <f t="shared" si="2"/>
        <v>0</v>
      </c>
      <c r="K34" s="68"/>
    </row>
    <row r="35" spans="1:11" ht="90" customHeight="1" x14ac:dyDescent="0.25">
      <c r="A35" s="5">
        <v>33</v>
      </c>
      <c r="B35" s="5" t="s">
        <v>402</v>
      </c>
      <c r="C35" s="9" t="s">
        <v>100</v>
      </c>
      <c r="D35" s="8"/>
      <c r="E35" s="5">
        <v>20</v>
      </c>
      <c r="F35" s="5" t="s">
        <v>11</v>
      </c>
      <c r="G35" s="69"/>
      <c r="H35" s="11">
        <f t="shared" si="0"/>
        <v>0</v>
      </c>
      <c r="I35" s="11">
        <f t="shared" si="1"/>
        <v>0</v>
      </c>
      <c r="J35" s="11">
        <f t="shared" si="2"/>
        <v>0</v>
      </c>
      <c r="K35" s="68"/>
    </row>
    <row r="36" spans="1:11" ht="90" customHeight="1" x14ac:dyDescent="0.25">
      <c r="A36" s="5">
        <v>34</v>
      </c>
      <c r="B36" s="5" t="s">
        <v>403</v>
      </c>
      <c r="C36" s="9" t="s">
        <v>101</v>
      </c>
      <c r="D36" s="8"/>
      <c r="E36" s="5">
        <v>100</v>
      </c>
      <c r="F36" s="5" t="s">
        <v>11</v>
      </c>
      <c r="G36" s="69"/>
      <c r="H36" s="11">
        <f t="shared" si="0"/>
        <v>0</v>
      </c>
      <c r="I36" s="11">
        <f t="shared" si="1"/>
        <v>0</v>
      </c>
      <c r="J36" s="11">
        <f t="shared" si="2"/>
        <v>0</v>
      </c>
      <c r="K36" s="68"/>
    </row>
    <row r="37" spans="1:11" ht="90" customHeight="1" x14ac:dyDescent="0.25">
      <c r="A37" s="5">
        <v>35</v>
      </c>
      <c r="B37" s="5" t="s">
        <v>404</v>
      </c>
      <c r="C37" s="9" t="s">
        <v>102</v>
      </c>
      <c r="D37" s="10"/>
      <c r="E37" s="5">
        <v>100</v>
      </c>
      <c r="F37" s="5" t="s">
        <v>11</v>
      </c>
      <c r="G37" s="69"/>
      <c r="H37" s="11">
        <f t="shared" si="0"/>
        <v>0</v>
      </c>
      <c r="I37" s="11">
        <f t="shared" si="1"/>
        <v>0</v>
      </c>
      <c r="J37" s="11">
        <f t="shared" si="2"/>
        <v>0</v>
      </c>
      <c r="K37" s="72"/>
    </row>
    <row r="38" spans="1:11" ht="90" customHeight="1" x14ac:dyDescent="0.25">
      <c r="A38" s="5">
        <v>36</v>
      </c>
      <c r="B38" s="24" t="s">
        <v>405</v>
      </c>
      <c r="C38" s="9" t="s">
        <v>103</v>
      </c>
      <c r="D38" s="10"/>
      <c r="E38" s="5">
        <v>50</v>
      </c>
      <c r="F38" s="5" t="s">
        <v>11</v>
      </c>
      <c r="G38" s="69"/>
      <c r="H38" s="11">
        <f>G38*E38</f>
        <v>0</v>
      </c>
      <c r="I38" s="11">
        <f t="shared" si="1"/>
        <v>0</v>
      </c>
      <c r="J38" s="11">
        <f t="shared" si="2"/>
        <v>0</v>
      </c>
      <c r="K38" s="72"/>
    </row>
    <row r="39" spans="1:11" ht="90" customHeight="1" x14ac:dyDescent="0.25">
      <c r="A39" s="5">
        <v>37</v>
      </c>
      <c r="B39" s="5" t="s">
        <v>406</v>
      </c>
      <c r="C39" s="9" t="s">
        <v>119</v>
      </c>
      <c r="D39" s="10"/>
      <c r="E39" s="5">
        <v>50</v>
      </c>
      <c r="F39" s="5" t="s">
        <v>11</v>
      </c>
      <c r="G39" s="69"/>
      <c r="H39" s="11">
        <f t="shared" si="0"/>
        <v>0</v>
      </c>
      <c r="I39" s="11">
        <f t="shared" si="1"/>
        <v>0</v>
      </c>
      <c r="J39" s="11">
        <f t="shared" si="2"/>
        <v>0</v>
      </c>
      <c r="K39" s="72"/>
    </row>
    <row r="40" spans="1:11" ht="90" customHeight="1" x14ac:dyDescent="0.25">
      <c r="A40" s="5">
        <v>38</v>
      </c>
      <c r="B40" s="5" t="s">
        <v>407</v>
      </c>
      <c r="C40" s="9" t="s">
        <v>120</v>
      </c>
      <c r="D40" s="10"/>
      <c r="E40" s="5">
        <v>50</v>
      </c>
      <c r="F40" s="5" t="s">
        <v>11</v>
      </c>
      <c r="G40" s="69"/>
      <c r="H40" s="11">
        <f t="shared" si="0"/>
        <v>0</v>
      </c>
      <c r="I40" s="11">
        <f t="shared" si="1"/>
        <v>0</v>
      </c>
      <c r="J40" s="11">
        <f t="shared" si="2"/>
        <v>0</v>
      </c>
      <c r="K40" s="72"/>
    </row>
    <row r="41" spans="1:11" ht="90" customHeight="1" x14ac:dyDescent="0.25">
      <c r="A41" s="5">
        <v>39</v>
      </c>
      <c r="B41" s="25" t="s">
        <v>408</v>
      </c>
      <c r="C41" s="26" t="s">
        <v>136</v>
      </c>
      <c r="D41" s="10"/>
      <c r="E41" s="5">
        <v>30</v>
      </c>
      <c r="F41" s="5" t="s">
        <v>11</v>
      </c>
      <c r="G41" s="71"/>
      <c r="H41" s="11">
        <f t="shared" si="0"/>
        <v>0</v>
      </c>
      <c r="I41" s="11">
        <f t="shared" si="1"/>
        <v>0</v>
      </c>
      <c r="J41" s="11">
        <f t="shared" si="2"/>
        <v>0</v>
      </c>
      <c r="K41" s="72"/>
    </row>
    <row r="42" spans="1:11" ht="90" customHeight="1" x14ac:dyDescent="0.25">
      <c r="A42" s="5">
        <v>40</v>
      </c>
      <c r="B42" s="5" t="s">
        <v>409</v>
      </c>
      <c r="C42" s="9" t="s">
        <v>121</v>
      </c>
      <c r="D42" s="10"/>
      <c r="E42" s="5">
        <v>30</v>
      </c>
      <c r="F42" s="5" t="s">
        <v>11</v>
      </c>
      <c r="G42" s="69"/>
      <c r="H42" s="11">
        <f t="shared" si="0"/>
        <v>0</v>
      </c>
      <c r="I42" s="11">
        <f t="shared" si="1"/>
        <v>0</v>
      </c>
      <c r="J42" s="11">
        <f t="shared" si="2"/>
        <v>0</v>
      </c>
      <c r="K42" s="72"/>
    </row>
    <row r="43" spans="1:11" ht="90" customHeight="1" x14ac:dyDescent="0.25">
      <c r="A43" s="5">
        <v>41</v>
      </c>
      <c r="B43" s="5" t="s">
        <v>410</v>
      </c>
      <c r="C43" s="9" t="s">
        <v>121</v>
      </c>
      <c r="D43" s="10"/>
      <c r="E43" s="5">
        <v>30</v>
      </c>
      <c r="F43" s="5" t="s">
        <v>11</v>
      </c>
      <c r="G43" s="69"/>
      <c r="H43" s="11">
        <f t="shared" si="0"/>
        <v>0</v>
      </c>
      <c r="I43" s="11">
        <f t="shared" si="1"/>
        <v>0</v>
      </c>
      <c r="J43" s="11">
        <f t="shared" si="2"/>
        <v>0</v>
      </c>
      <c r="K43" s="72"/>
    </row>
    <row r="44" spans="1:11" ht="90" customHeight="1" x14ac:dyDescent="0.25">
      <c r="A44" s="5">
        <v>42</v>
      </c>
      <c r="B44" s="5" t="s">
        <v>411</v>
      </c>
      <c r="C44" s="9" t="s">
        <v>122</v>
      </c>
      <c r="D44" s="10"/>
      <c r="E44" s="5">
        <v>100</v>
      </c>
      <c r="F44" s="5" t="s">
        <v>11</v>
      </c>
      <c r="G44" s="69"/>
      <c r="H44" s="11">
        <f t="shared" si="0"/>
        <v>0</v>
      </c>
      <c r="I44" s="11">
        <f t="shared" si="1"/>
        <v>0</v>
      </c>
      <c r="J44" s="11">
        <f t="shared" si="2"/>
        <v>0</v>
      </c>
      <c r="K44" s="72"/>
    </row>
    <row r="45" spans="1:11" ht="90" customHeight="1" x14ac:dyDescent="0.25">
      <c r="A45" s="5">
        <v>43</v>
      </c>
      <c r="B45" s="5" t="s">
        <v>412</v>
      </c>
      <c r="C45" s="9" t="s">
        <v>134</v>
      </c>
      <c r="D45" s="10"/>
      <c r="E45" s="5">
        <v>100</v>
      </c>
      <c r="F45" s="5" t="s">
        <v>11</v>
      </c>
      <c r="G45" s="69"/>
      <c r="H45" s="11">
        <f t="shared" si="0"/>
        <v>0</v>
      </c>
      <c r="I45" s="11">
        <f t="shared" si="1"/>
        <v>0</v>
      </c>
      <c r="J45" s="11">
        <f t="shared" si="2"/>
        <v>0</v>
      </c>
      <c r="K45" s="72"/>
    </row>
    <row r="46" spans="1:11" ht="120" x14ac:dyDescent="0.25">
      <c r="A46" s="5">
        <v>44</v>
      </c>
      <c r="B46" s="5" t="s">
        <v>429</v>
      </c>
      <c r="C46" s="54" t="s">
        <v>248</v>
      </c>
      <c r="D46" s="10"/>
      <c r="E46" s="53">
        <v>50</v>
      </c>
      <c r="F46" s="5" t="s">
        <v>11</v>
      </c>
      <c r="G46" s="69"/>
      <c r="H46" s="11">
        <f t="shared" si="0"/>
        <v>0</v>
      </c>
      <c r="I46" s="11">
        <f t="shared" si="1"/>
        <v>0</v>
      </c>
      <c r="J46" s="11">
        <f t="shared" si="2"/>
        <v>0</v>
      </c>
      <c r="K46" s="72"/>
    </row>
    <row r="47" spans="1:11" ht="90" customHeight="1" x14ac:dyDescent="0.25">
      <c r="A47" s="5">
        <v>45</v>
      </c>
      <c r="B47" s="5" t="s">
        <v>413</v>
      </c>
      <c r="C47" s="9" t="s">
        <v>133</v>
      </c>
      <c r="D47" s="10"/>
      <c r="E47" s="5">
        <v>30</v>
      </c>
      <c r="F47" s="5" t="s">
        <v>11</v>
      </c>
      <c r="G47" s="69"/>
      <c r="H47" s="11">
        <f t="shared" si="0"/>
        <v>0</v>
      </c>
      <c r="I47" s="11">
        <f t="shared" si="1"/>
        <v>0</v>
      </c>
      <c r="J47" s="11">
        <f t="shared" si="2"/>
        <v>0</v>
      </c>
      <c r="K47" s="72"/>
    </row>
    <row r="48" spans="1:11" ht="90" customHeight="1" x14ac:dyDescent="0.25">
      <c r="A48" s="5">
        <v>46</v>
      </c>
      <c r="B48" s="55" t="s">
        <v>414</v>
      </c>
      <c r="C48" s="9" t="s">
        <v>132</v>
      </c>
      <c r="D48" s="10"/>
      <c r="E48" s="5">
        <v>200</v>
      </c>
      <c r="F48" s="5" t="s">
        <v>11</v>
      </c>
      <c r="G48" s="69"/>
      <c r="H48" s="11">
        <f t="shared" si="0"/>
        <v>0</v>
      </c>
      <c r="I48" s="11">
        <f t="shared" si="1"/>
        <v>0</v>
      </c>
      <c r="J48" s="11">
        <f t="shared" si="2"/>
        <v>0</v>
      </c>
      <c r="K48" s="72"/>
    </row>
    <row r="49" spans="1:11" ht="120" x14ac:dyDescent="0.25">
      <c r="A49" s="5">
        <v>47</v>
      </c>
      <c r="B49" s="5" t="s">
        <v>356</v>
      </c>
      <c r="C49" s="9" t="s">
        <v>42</v>
      </c>
      <c r="D49" s="10"/>
      <c r="E49" s="5">
        <v>800</v>
      </c>
      <c r="F49" s="5" t="s">
        <v>11</v>
      </c>
      <c r="G49" s="69"/>
      <c r="H49" s="11">
        <f t="shared" si="0"/>
        <v>0</v>
      </c>
      <c r="I49" s="11">
        <f t="shared" si="1"/>
        <v>0</v>
      </c>
      <c r="J49" s="11">
        <f t="shared" si="2"/>
        <v>0</v>
      </c>
      <c r="K49" s="72"/>
    </row>
    <row r="50" spans="1:11" ht="105.75" customHeight="1" x14ac:dyDescent="0.25">
      <c r="A50" s="5">
        <v>48</v>
      </c>
      <c r="B50" s="5" t="s">
        <v>354</v>
      </c>
      <c r="C50" s="9" t="s">
        <v>130</v>
      </c>
      <c r="D50" s="10"/>
      <c r="E50" s="5">
        <v>800</v>
      </c>
      <c r="F50" s="5" t="s">
        <v>11</v>
      </c>
      <c r="G50" s="69"/>
      <c r="H50" s="11">
        <f t="shared" si="0"/>
        <v>0</v>
      </c>
      <c r="I50" s="11">
        <f t="shared" si="1"/>
        <v>0</v>
      </c>
      <c r="J50" s="11">
        <f t="shared" si="2"/>
        <v>0</v>
      </c>
      <c r="K50" s="72"/>
    </row>
    <row r="51" spans="1:11" ht="105" x14ac:dyDescent="0.25">
      <c r="A51" s="5">
        <v>49</v>
      </c>
      <c r="B51" s="5" t="s">
        <v>355</v>
      </c>
      <c r="C51" s="9" t="s">
        <v>131</v>
      </c>
      <c r="D51" s="10"/>
      <c r="E51" s="5">
        <v>800</v>
      </c>
      <c r="F51" s="5" t="s">
        <v>11</v>
      </c>
      <c r="G51" s="69"/>
      <c r="H51" s="11">
        <f t="shared" si="0"/>
        <v>0</v>
      </c>
      <c r="I51" s="11">
        <f t="shared" si="1"/>
        <v>0</v>
      </c>
      <c r="J51" s="11">
        <f t="shared" si="2"/>
        <v>0</v>
      </c>
      <c r="K51" s="72"/>
    </row>
    <row r="52" spans="1:11" ht="105" x14ac:dyDescent="0.25">
      <c r="A52" s="5">
        <v>50</v>
      </c>
      <c r="B52" s="5" t="s">
        <v>357</v>
      </c>
      <c r="C52" s="9" t="s">
        <v>129</v>
      </c>
      <c r="D52" s="10"/>
      <c r="E52" s="5">
        <v>60</v>
      </c>
      <c r="F52" s="5" t="s">
        <v>11</v>
      </c>
      <c r="G52" s="69"/>
      <c r="H52" s="11">
        <f t="shared" si="0"/>
        <v>0</v>
      </c>
      <c r="I52" s="11">
        <f t="shared" si="1"/>
        <v>0</v>
      </c>
      <c r="J52" s="11">
        <f t="shared" si="2"/>
        <v>0</v>
      </c>
      <c r="K52" s="72"/>
    </row>
    <row r="53" spans="1:11" ht="90" customHeight="1" x14ac:dyDescent="0.25">
      <c r="A53" s="5">
        <v>51</v>
      </c>
      <c r="B53" s="7" t="s">
        <v>358</v>
      </c>
      <c r="C53" s="9" t="s">
        <v>128</v>
      </c>
      <c r="D53" s="10"/>
      <c r="E53" s="5">
        <v>100</v>
      </c>
      <c r="F53" s="5" t="s">
        <v>11</v>
      </c>
      <c r="G53" s="69"/>
      <c r="H53" s="11">
        <f t="shared" si="0"/>
        <v>0</v>
      </c>
      <c r="I53" s="11">
        <f t="shared" si="1"/>
        <v>0</v>
      </c>
      <c r="J53" s="11">
        <f t="shared" si="2"/>
        <v>0</v>
      </c>
      <c r="K53" s="72"/>
    </row>
    <row r="54" spans="1:11" ht="90" customHeight="1" x14ac:dyDescent="0.25">
      <c r="A54" s="5">
        <v>52</v>
      </c>
      <c r="B54" s="7" t="s">
        <v>359</v>
      </c>
      <c r="C54" s="9" t="s">
        <v>127</v>
      </c>
      <c r="D54" s="10"/>
      <c r="E54" s="5">
        <v>100</v>
      </c>
      <c r="F54" s="5" t="s">
        <v>11</v>
      </c>
      <c r="G54" s="69"/>
      <c r="H54" s="11">
        <f t="shared" si="0"/>
        <v>0</v>
      </c>
      <c r="I54" s="11">
        <f t="shared" si="1"/>
        <v>0</v>
      </c>
      <c r="J54" s="11">
        <f t="shared" si="2"/>
        <v>0</v>
      </c>
      <c r="K54" s="72"/>
    </row>
    <row r="55" spans="1:11" ht="90" customHeight="1" x14ac:dyDescent="0.25">
      <c r="A55" s="5">
        <v>53</v>
      </c>
      <c r="B55" s="5" t="s">
        <v>415</v>
      </c>
      <c r="C55" s="33" t="s">
        <v>247</v>
      </c>
      <c r="D55" s="10"/>
      <c r="E55" s="5">
        <v>200</v>
      </c>
      <c r="F55" s="5" t="s">
        <v>11</v>
      </c>
      <c r="G55" s="70"/>
      <c r="H55" s="11">
        <f t="shared" si="0"/>
        <v>0</v>
      </c>
      <c r="I55" s="11">
        <f t="shared" si="1"/>
        <v>0</v>
      </c>
      <c r="J55" s="11">
        <f t="shared" si="2"/>
        <v>0</v>
      </c>
      <c r="K55" s="72"/>
    </row>
    <row r="56" spans="1:11" ht="90" customHeight="1" x14ac:dyDescent="0.25">
      <c r="A56" s="5">
        <v>54</v>
      </c>
      <c r="B56" s="5" t="s">
        <v>416</v>
      </c>
      <c r="C56" s="9" t="s">
        <v>126</v>
      </c>
      <c r="D56" s="10"/>
      <c r="E56" s="5">
        <v>50</v>
      </c>
      <c r="F56" s="5" t="s">
        <v>11</v>
      </c>
      <c r="G56" s="69"/>
      <c r="H56" s="11">
        <f t="shared" si="0"/>
        <v>0</v>
      </c>
      <c r="I56" s="11">
        <f t="shared" si="1"/>
        <v>0</v>
      </c>
      <c r="J56" s="11">
        <f>H56+I56</f>
        <v>0</v>
      </c>
      <c r="K56" s="72"/>
    </row>
    <row r="57" spans="1:11" ht="90" customHeight="1" x14ac:dyDescent="0.25">
      <c r="A57" s="5">
        <v>55</v>
      </c>
      <c r="B57" s="7" t="s">
        <v>360</v>
      </c>
      <c r="C57" s="9" t="s">
        <v>125</v>
      </c>
      <c r="D57" s="10"/>
      <c r="E57" s="5">
        <v>600</v>
      </c>
      <c r="F57" s="5" t="s">
        <v>11</v>
      </c>
      <c r="G57" s="69"/>
      <c r="H57" s="11">
        <f t="shared" si="0"/>
        <v>0</v>
      </c>
      <c r="I57" s="11">
        <f t="shared" si="1"/>
        <v>0</v>
      </c>
      <c r="J57" s="11">
        <f t="shared" si="2"/>
        <v>0</v>
      </c>
      <c r="K57" s="72"/>
    </row>
    <row r="58" spans="1:11" ht="90" customHeight="1" x14ac:dyDescent="0.25">
      <c r="A58" s="5">
        <v>56</v>
      </c>
      <c r="B58" s="5" t="s">
        <v>361</v>
      </c>
      <c r="C58" s="9" t="s">
        <v>124</v>
      </c>
      <c r="D58" s="10"/>
      <c r="E58" s="5">
        <v>100</v>
      </c>
      <c r="F58" s="5" t="s">
        <v>11</v>
      </c>
      <c r="G58" s="69"/>
      <c r="H58" s="11">
        <f t="shared" si="0"/>
        <v>0</v>
      </c>
      <c r="I58" s="11">
        <f t="shared" si="1"/>
        <v>0</v>
      </c>
      <c r="J58" s="11">
        <f t="shared" si="2"/>
        <v>0</v>
      </c>
      <c r="K58" s="72"/>
    </row>
    <row r="59" spans="1:11" ht="90" customHeight="1" x14ac:dyDescent="0.25">
      <c r="A59" s="5">
        <v>57</v>
      </c>
      <c r="B59" s="5" t="s">
        <v>362</v>
      </c>
      <c r="C59" s="9" t="s">
        <v>123</v>
      </c>
      <c r="D59" s="10"/>
      <c r="E59" s="5">
        <v>100</v>
      </c>
      <c r="F59" s="5" t="s">
        <v>11</v>
      </c>
      <c r="G59" s="69"/>
      <c r="H59" s="11">
        <f t="shared" si="0"/>
        <v>0</v>
      </c>
      <c r="I59" s="11">
        <f t="shared" si="1"/>
        <v>0</v>
      </c>
      <c r="J59" s="11">
        <f t="shared" si="2"/>
        <v>0</v>
      </c>
      <c r="K59" s="72"/>
    </row>
    <row r="60" spans="1:11" ht="90" customHeight="1" x14ac:dyDescent="0.25">
      <c r="A60" s="5">
        <v>58</v>
      </c>
      <c r="B60" s="5" t="s">
        <v>363</v>
      </c>
      <c r="C60" s="9" t="s">
        <v>41</v>
      </c>
      <c r="D60" s="10"/>
      <c r="E60" s="5">
        <v>100</v>
      </c>
      <c r="F60" s="5" t="s">
        <v>11</v>
      </c>
      <c r="G60" s="69"/>
      <c r="H60" s="11">
        <f t="shared" si="0"/>
        <v>0</v>
      </c>
      <c r="I60" s="11">
        <f t="shared" si="1"/>
        <v>0</v>
      </c>
      <c r="J60" s="11">
        <f t="shared" si="2"/>
        <v>0</v>
      </c>
      <c r="K60" s="72"/>
    </row>
    <row r="61" spans="1:11" ht="90" customHeight="1" x14ac:dyDescent="0.25">
      <c r="A61" s="5">
        <v>59</v>
      </c>
      <c r="B61" s="5" t="s">
        <v>430</v>
      </c>
      <c r="C61" s="9" t="s">
        <v>104</v>
      </c>
      <c r="D61" s="10"/>
      <c r="E61" s="5">
        <v>200</v>
      </c>
      <c r="F61" s="5" t="s">
        <v>11</v>
      </c>
      <c r="G61" s="69"/>
      <c r="H61" s="11">
        <f t="shared" ref="H61:H82" si="3">G61*E61</f>
        <v>0</v>
      </c>
      <c r="I61" s="11">
        <f t="shared" ref="I61:I82" si="4">H61*22%</f>
        <v>0</v>
      </c>
      <c r="J61" s="11">
        <f t="shared" ref="J61:J82" si="5">H61+I61</f>
        <v>0</v>
      </c>
      <c r="K61" s="72"/>
    </row>
    <row r="62" spans="1:11" ht="90" customHeight="1" x14ac:dyDescent="0.25">
      <c r="A62" s="5">
        <v>60</v>
      </c>
      <c r="B62" s="5" t="s">
        <v>431</v>
      </c>
      <c r="C62" s="9" t="s">
        <v>117</v>
      </c>
      <c r="D62" s="10"/>
      <c r="E62" s="5">
        <v>400</v>
      </c>
      <c r="F62" s="5" t="s">
        <v>11</v>
      </c>
      <c r="G62" s="69"/>
      <c r="H62" s="11">
        <f t="shared" si="3"/>
        <v>0</v>
      </c>
      <c r="I62" s="11">
        <f t="shared" si="4"/>
        <v>0</v>
      </c>
      <c r="J62" s="11">
        <f t="shared" si="5"/>
        <v>0</v>
      </c>
      <c r="K62" s="72"/>
    </row>
    <row r="63" spans="1:11" ht="90" customHeight="1" x14ac:dyDescent="0.25">
      <c r="A63" s="5">
        <v>61</v>
      </c>
      <c r="B63" s="5" t="s">
        <v>432</v>
      </c>
      <c r="C63" s="9" t="s">
        <v>118</v>
      </c>
      <c r="D63" s="10"/>
      <c r="E63" s="5">
        <v>400</v>
      </c>
      <c r="F63" s="5" t="s">
        <v>11</v>
      </c>
      <c r="G63" s="69"/>
      <c r="H63" s="11">
        <f t="shared" si="3"/>
        <v>0</v>
      </c>
      <c r="I63" s="11">
        <f t="shared" si="4"/>
        <v>0</v>
      </c>
      <c r="J63" s="11">
        <f t="shared" si="5"/>
        <v>0</v>
      </c>
      <c r="K63" s="72"/>
    </row>
    <row r="64" spans="1:11" ht="90" customHeight="1" x14ac:dyDescent="0.25">
      <c r="A64" s="5">
        <v>62</v>
      </c>
      <c r="B64" s="24" t="s">
        <v>434</v>
      </c>
      <c r="C64" s="32" t="s">
        <v>433</v>
      </c>
      <c r="E64" s="5">
        <v>200</v>
      </c>
      <c r="F64" s="5" t="s">
        <v>11</v>
      </c>
      <c r="G64" s="70"/>
      <c r="H64" s="11">
        <f t="shared" si="3"/>
        <v>0</v>
      </c>
      <c r="I64" s="11">
        <f t="shared" si="4"/>
        <v>0</v>
      </c>
      <c r="J64" s="11">
        <f t="shared" si="5"/>
        <v>0</v>
      </c>
      <c r="K64" s="72"/>
    </row>
    <row r="65" spans="1:11" ht="90" customHeight="1" x14ac:dyDescent="0.25">
      <c r="A65" s="5">
        <v>63</v>
      </c>
      <c r="B65" s="5" t="s">
        <v>436</v>
      </c>
      <c r="C65" s="32" t="s">
        <v>435</v>
      </c>
      <c r="D65" s="10"/>
      <c r="E65" s="5">
        <v>400</v>
      </c>
      <c r="F65" s="5" t="s">
        <v>11</v>
      </c>
      <c r="G65" s="70"/>
      <c r="H65" s="11">
        <f t="shared" si="3"/>
        <v>0</v>
      </c>
      <c r="I65" s="11">
        <f t="shared" si="4"/>
        <v>0</v>
      </c>
      <c r="J65" s="11">
        <f t="shared" si="5"/>
        <v>0</v>
      </c>
      <c r="K65" s="72"/>
    </row>
    <row r="66" spans="1:11" ht="105" x14ac:dyDescent="0.25">
      <c r="A66" s="5">
        <v>64</v>
      </c>
      <c r="B66" s="5" t="s">
        <v>438</v>
      </c>
      <c r="C66" s="9" t="s">
        <v>115</v>
      </c>
      <c r="D66" s="10"/>
      <c r="E66" s="5">
        <v>100</v>
      </c>
      <c r="F66" s="5" t="s">
        <v>11</v>
      </c>
      <c r="G66" s="69"/>
      <c r="H66" s="11">
        <f t="shared" si="3"/>
        <v>0</v>
      </c>
      <c r="I66" s="11">
        <f t="shared" si="4"/>
        <v>0</v>
      </c>
      <c r="J66" s="11">
        <f t="shared" si="5"/>
        <v>0</v>
      </c>
      <c r="K66" s="72"/>
    </row>
    <row r="67" spans="1:11" ht="90" customHeight="1" x14ac:dyDescent="0.25">
      <c r="A67" s="5">
        <v>65</v>
      </c>
      <c r="B67" s="5" t="s">
        <v>437</v>
      </c>
      <c r="C67" s="9" t="s">
        <v>116</v>
      </c>
      <c r="D67" s="10"/>
      <c r="E67" s="5">
        <v>100</v>
      </c>
      <c r="F67" s="5" t="s">
        <v>11</v>
      </c>
      <c r="G67" s="69"/>
      <c r="H67" s="11">
        <f t="shared" si="3"/>
        <v>0</v>
      </c>
      <c r="I67" s="11">
        <f t="shared" si="4"/>
        <v>0</v>
      </c>
      <c r="J67" s="11">
        <f t="shared" si="5"/>
        <v>0</v>
      </c>
      <c r="K67" s="72"/>
    </row>
    <row r="68" spans="1:11" ht="90" customHeight="1" x14ac:dyDescent="0.25">
      <c r="A68" s="5">
        <v>66</v>
      </c>
      <c r="B68" s="29" t="s">
        <v>439</v>
      </c>
      <c r="C68" s="9" t="s">
        <v>43</v>
      </c>
      <c r="D68" s="10"/>
      <c r="E68" s="5">
        <v>800</v>
      </c>
      <c r="F68" s="5" t="s">
        <v>11</v>
      </c>
      <c r="G68" s="69"/>
      <c r="H68" s="11">
        <f t="shared" si="3"/>
        <v>0</v>
      </c>
      <c r="I68" s="11">
        <f t="shared" si="4"/>
        <v>0</v>
      </c>
      <c r="J68" s="11">
        <f t="shared" si="5"/>
        <v>0</v>
      </c>
      <c r="K68" s="72"/>
    </row>
    <row r="69" spans="1:11" ht="90" customHeight="1" x14ac:dyDescent="0.25">
      <c r="A69" s="5">
        <v>67</v>
      </c>
      <c r="B69" s="5" t="s">
        <v>440</v>
      </c>
      <c r="C69" s="9" t="s">
        <v>112</v>
      </c>
      <c r="D69" s="10"/>
      <c r="E69" s="5">
        <v>200</v>
      </c>
      <c r="F69" s="5" t="s">
        <v>11</v>
      </c>
      <c r="G69" s="69"/>
      <c r="H69" s="11">
        <f t="shared" si="3"/>
        <v>0</v>
      </c>
      <c r="I69" s="11">
        <f t="shared" si="4"/>
        <v>0</v>
      </c>
      <c r="J69" s="11">
        <f t="shared" si="5"/>
        <v>0</v>
      </c>
      <c r="K69" s="72"/>
    </row>
    <row r="70" spans="1:11" ht="90" customHeight="1" x14ac:dyDescent="0.25">
      <c r="A70" s="5">
        <v>68</v>
      </c>
      <c r="B70" s="32" t="s">
        <v>441</v>
      </c>
      <c r="C70" s="9" t="s">
        <v>114</v>
      </c>
      <c r="D70" s="10"/>
      <c r="E70" s="5">
        <v>200</v>
      </c>
      <c r="F70" s="5" t="s">
        <v>11</v>
      </c>
      <c r="G70" s="69"/>
      <c r="H70" s="11">
        <f t="shared" si="3"/>
        <v>0</v>
      </c>
      <c r="I70" s="11">
        <f t="shared" si="4"/>
        <v>0</v>
      </c>
      <c r="J70" s="11">
        <f t="shared" si="5"/>
        <v>0</v>
      </c>
      <c r="K70" s="72"/>
    </row>
    <row r="71" spans="1:11" ht="90" customHeight="1" x14ac:dyDescent="0.25">
      <c r="A71" s="5">
        <v>69</v>
      </c>
      <c r="B71" s="5" t="s">
        <v>442</v>
      </c>
      <c r="C71" s="9" t="s">
        <v>113</v>
      </c>
      <c r="D71" s="10"/>
      <c r="E71" s="5">
        <v>200</v>
      </c>
      <c r="F71" s="5" t="s">
        <v>11</v>
      </c>
      <c r="G71" s="69"/>
      <c r="H71" s="11">
        <f t="shared" si="3"/>
        <v>0</v>
      </c>
      <c r="I71" s="11">
        <f t="shared" si="4"/>
        <v>0</v>
      </c>
      <c r="J71" s="11">
        <f t="shared" si="5"/>
        <v>0</v>
      </c>
      <c r="K71" s="72"/>
    </row>
    <row r="72" spans="1:11" ht="90" customHeight="1" x14ac:dyDescent="0.25">
      <c r="A72" s="5">
        <v>70</v>
      </c>
      <c r="B72" s="29" t="s">
        <v>443</v>
      </c>
      <c r="C72" s="9" t="s">
        <v>137</v>
      </c>
      <c r="D72" s="10"/>
      <c r="E72" s="5">
        <v>400</v>
      </c>
      <c r="F72" s="5" t="s">
        <v>11</v>
      </c>
      <c r="G72" s="69"/>
      <c r="H72" s="11">
        <f t="shared" si="3"/>
        <v>0</v>
      </c>
      <c r="I72" s="11">
        <f t="shared" si="4"/>
        <v>0</v>
      </c>
      <c r="J72" s="11">
        <f t="shared" si="5"/>
        <v>0</v>
      </c>
      <c r="K72" s="72"/>
    </row>
    <row r="73" spans="1:11" ht="90" customHeight="1" x14ac:dyDescent="0.25">
      <c r="A73" s="5">
        <v>71</v>
      </c>
      <c r="B73" s="5" t="s">
        <v>444</v>
      </c>
      <c r="C73" s="9" t="s">
        <v>138</v>
      </c>
      <c r="D73" s="10"/>
      <c r="E73" s="5">
        <v>400</v>
      </c>
      <c r="F73" s="5" t="s">
        <v>11</v>
      </c>
      <c r="G73" s="69"/>
      <c r="H73" s="11">
        <f t="shared" si="3"/>
        <v>0</v>
      </c>
      <c r="I73" s="11">
        <f t="shared" si="4"/>
        <v>0</v>
      </c>
      <c r="J73" s="11">
        <f t="shared" si="5"/>
        <v>0</v>
      </c>
      <c r="K73" s="72"/>
    </row>
    <row r="74" spans="1:11" ht="90" x14ac:dyDescent="0.25">
      <c r="A74" s="5">
        <v>72</v>
      </c>
      <c r="B74" s="5" t="s">
        <v>445</v>
      </c>
      <c r="C74" s="9" t="s">
        <v>245</v>
      </c>
      <c r="D74" s="10"/>
      <c r="E74" s="58">
        <v>600</v>
      </c>
      <c r="F74" s="5" t="s">
        <v>11</v>
      </c>
      <c r="G74" s="69"/>
      <c r="H74" s="11">
        <f>G74*E74</f>
        <v>0</v>
      </c>
      <c r="I74" s="11">
        <f>H74*22%</f>
        <v>0</v>
      </c>
      <c r="J74" s="11">
        <f>H74+I74</f>
        <v>0</v>
      </c>
      <c r="K74" s="72"/>
    </row>
    <row r="75" spans="1:11" ht="90" customHeight="1" x14ac:dyDescent="0.25">
      <c r="A75" s="5">
        <v>73</v>
      </c>
      <c r="B75" s="5" t="s">
        <v>364</v>
      </c>
      <c r="C75" s="9" t="s">
        <v>111</v>
      </c>
      <c r="D75" s="10"/>
      <c r="E75" s="5">
        <v>20</v>
      </c>
      <c r="F75" s="5" t="s">
        <v>11</v>
      </c>
      <c r="G75" s="69"/>
      <c r="H75" s="11">
        <f t="shared" si="3"/>
        <v>0</v>
      </c>
      <c r="I75" s="11">
        <f t="shared" si="4"/>
        <v>0</v>
      </c>
      <c r="J75" s="11">
        <f t="shared" si="5"/>
        <v>0</v>
      </c>
      <c r="K75" s="72"/>
    </row>
    <row r="76" spans="1:11" ht="90" customHeight="1" x14ac:dyDescent="0.25">
      <c r="A76" s="5">
        <v>74</v>
      </c>
      <c r="B76" s="5" t="s">
        <v>446</v>
      </c>
      <c r="C76" s="9" t="s">
        <v>110</v>
      </c>
      <c r="D76" s="10"/>
      <c r="E76" s="5">
        <v>40</v>
      </c>
      <c r="F76" s="5" t="s">
        <v>11</v>
      </c>
      <c r="G76" s="69"/>
      <c r="H76" s="11">
        <f t="shared" si="3"/>
        <v>0</v>
      </c>
      <c r="I76" s="11">
        <f t="shared" si="4"/>
        <v>0</v>
      </c>
      <c r="J76" s="11">
        <f t="shared" si="5"/>
        <v>0</v>
      </c>
      <c r="K76" s="72"/>
    </row>
    <row r="77" spans="1:11" ht="90" customHeight="1" x14ac:dyDescent="0.25">
      <c r="A77" s="5">
        <v>75</v>
      </c>
      <c r="B77" s="5" t="s">
        <v>365</v>
      </c>
      <c r="C77" s="9" t="s">
        <v>109</v>
      </c>
      <c r="D77" s="10"/>
      <c r="E77" s="5">
        <v>400</v>
      </c>
      <c r="F77" s="5" t="s">
        <v>11</v>
      </c>
      <c r="G77" s="69"/>
      <c r="H77" s="11">
        <f t="shared" si="3"/>
        <v>0</v>
      </c>
      <c r="I77" s="11">
        <f t="shared" si="4"/>
        <v>0</v>
      </c>
      <c r="J77" s="11">
        <f t="shared" si="5"/>
        <v>0</v>
      </c>
      <c r="K77" s="72"/>
    </row>
    <row r="78" spans="1:11" ht="90" customHeight="1" x14ac:dyDescent="0.25">
      <c r="A78" s="5">
        <v>76</v>
      </c>
      <c r="B78" s="5" t="s">
        <v>447</v>
      </c>
      <c r="C78" s="9" t="s">
        <v>108</v>
      </c>
      <c r="D78" s="10"/>
      <c r="E78" s="5">
        <v>400</v>
      </c>
      <c r="F78" s="5" t="s">
        <v>11</v>
      </c>
      <c r="G78" s="69"/>
      <c r="H78" s="11">
        <f t="shared" si="3"/>
        <v>0</v>
      </c>
      <c r="I78" s="11">
        <f t="shared" si="4"/>
        <v>0</v>
      </c>
      <c r="J78" s="11">
        <f t="shared" si="5"/>
        <v>0</v>
      </c>
      <c r="K78" s="72"/>
    </row>
    <row r="79" spans="1:11" ht="90" customHeight="1" x14ac:dyDescent="0.25">
      <c r="A79" s="5">
        <v>77</v>
      </c>
      <c r="B79" s="5" t="s">
        <v>366</v>
      </c>
      <c r="C79" s="9" t="s">
        <v>107</v>
      </c>
      <c r="D79" s="10"/>
      <c r="E79" s="5">
        <v>400</v>
      </c>
      <c r="F79" s="5" t="s">
        <v>11</v>
      </c>
      <c r="G79" s="69"/>
      <c r="H79" s="11">
        <f t="shared" si="3"/>
        <v>0</v>
      </c>
      <c r="I79" s="11">
        <f t="shared" si="4"/>
        <v>0</v>
      </c>
      <c r="J79" s="11">
        <f t="shared" si="5"/>
        <v>0</v>
      </c>
      <c r="K79" s="72"/>
    </row>
    <row r="80" spans="1:11" ht="90" customHeight="1" x14ac:dyDescent="0.25">
      <c r="A80" s="5">
        <v>78</v>
      </c>
      <c r="B80" s="5" t="s">
        <v>367</v>
      </c>
      <c r="C80" s="9" t="s">
        <v>105</v>
      </c>
      <c r="D80" s="10"/>
      <c r="E80" s="5">
        <v>20</v>
      </c>
      <c r="F80" s="5" t="s">
        <v>11</v>
      </c>
      <c r="G80" s="69"/>
      <c r="H80" s="11">
        <f t="shared" si="3"/>
        <v>0</v>
      </c>
      <c r="I80" s="11">
        <f t="shared" si="4"/>
        <v>0</v>
      </c>
      <c r="J80" s="11">
        <f t="shared" si="5"/>
        <v>0</v>
      </c>
      <c r="K80" s="72"/>
    </row>
    <row r="81" spans="1:11" ht="90" customHeight="1" x14ac:dyDescent="0.25">
      <c r="A81" s="5">
        <v>79</v>
      </c>
      <c r="B81" s="5" t="s">
        <v>368</v>
      </c>
      <c r="C81" s="9" t="s">
        <v>40</v>
      </c>
      <c r="D81" s="10"/>
      <c r="E81" s="5">
        <v>20</v>
      </c>
      <c r="F81" s="5" t="s">
        <v>11</v>
      </c>
      <c r="G81" s="69"/>
      <c r="H81" s="11">
        <f t="shared" si="3"/>
        <v>0</v>
      </c>
      <c r="I81" s="11">
        <f t="shared" si="4"/>
        <v>0</v>
      </c>
      <c r="J81" s="11">
        <f t="shared" si="5"/>
        <v>0</v>
      </c>
      <c r="K81" s="72"/>
    </row>
    <row r="82" spans="1:11" ht="90" customHeight="1" x14ac:dyDescent="0.25">
      <c r="A82" s="5">
        <v>80</v>
      </c>
      <c r="B82" s="5" t="s">
        <v>369</v>
      </c>
      <c r="C82" s="9" t="s">
        <v>106</v>
      </c>
      <c r="D82" s="10"/>
      <c r="E82" s="5">
        <v>100</v>
      </c>
      <c r="F82" s="5" t="s">
        <v>11</v>
      </c>
      <c r="G82" s="69"/>
      <c r="H82" s="11">
        <f t="shared" si="3"/>
        <v>0</v>
      </c>
      <c r="I82" s="11">
        <f t="shared" si="4"/>
        <v>0</v>
      </c>
      <c r="J82" s="11">
        <f t="shared" si="5"/>
        <v>0</v>
      </c>
      <c r="K82" s="72"/>
    </row>
    <row r="83" spans="1:11" ht="15" customHeight="1" thickBot="1" x14ac:dyDescent="0.3">
      <c r="A83" s="2"/>
      <c r="D83" s="1"/>
      <c r="F83" s="2"/>
      <c r="H83" s="1"/>
      <c r="I83" s="1"/>
      <c r="J83" s="1"/>
      <c r="K83" s="1"/>
    </row>
    <row r="84" spans="1:11" ht="15.75" thickBot="1" x14ac:dyDescent="0.3">
      <c r="A84" s="2"/>
      <c r="D84" s="1"/>
      <c r="G84" s="34" t="s">
        <v>239</v>
      </c>
      <c r="H84" s="35">
        <f>SUM(H3:H82)</f>
        <v>0</v>
      </c>
      <c r="I84" s="36">
        <f>SUM(I3:I82)</f>
        <v>0</v>
      </c>
      <c r="J84" s="37">
        <f>SUM(J3:J82)</f>
        <v>0</v>
      </c>
      <c r="K84" s="1"/>
    </row>
    <row r="85" spans="1:11" x14ac:dyDescent="0.25">
      <c r="A85" s="2"/>
      <c r="D85" s="1"/>
      <c r="F85" s="1"/>
      <c r="H85" s="1"/>
      <c r="I85" s="1"/>
      <c r="J85" s="1"/>
      <c r="K85" s="1"/>
    </row>
    <row r="86" spans="1:11" ht="15" customHeight="1" x14ac:dyDescent="0.25">
      <c r="A86" s="2"/>
      <c r="B86"/>
      <c r="C86"/>
      <c r="E86"/>
      <c r="G86"/>
      <c r="K86" s="1"/>
    </row>
    <row r="87" spans="1:11" ht="15" customHeight="1" x14ac:dyDescent="0.25">
      <c r="A87" s="2"/>
      <c r="B87"/>
      <c r="C87"/>
      <c r="E87"/>
      <c r="G87"/>
      <c r="K87" s="1"/>
    </row>
    <row r="88" spans="1:11" ht="13.5" customHeight="1" x14ac:dyDescent="0.25">
      <c r="A88" s="2"/>
      <c r="F88" s="1"/>
      <c r="H88" s="1"/>
      <c r="I88" s="1"/>
      <c r="J88" s="1"/>
      <c r="K88" s="1"/>
    </row>
    <row r="89" spans="1:11" x14ac:dyDescent="0.25">
      <c r="A89" s="2"/>
      <c r="D89" s="1"/>
      <c r="F89" s="1"/>
      <c r="H89" s="1"/>
      <c r="I89" s="1"/>
      <c r="J89" s="1"/>
      <c r="K89" s="1"/>
    </row>
  </sheetData>
  <sheetProtection password="EFC0" sheet="1" objects="1" scenarios="1"/>
  <mergeCells count="11">
    <mergeCell ref="G1:G2"/>
    <mergeCell ref="H1:H2"/>
    <mergeCell ref="I1:I2"/>
    <mergeCell ref="J1:J2"/>
    <mergeCell ref="K1:K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98"/>
  <sheetViews>
    <sheetView topLeftCell="A16" zoomScaleNormal="100" workbookViewId="0">
      <selection activeCell="T19" sqref="T19"/>
    </sheetView>
  </sheetViews>
  <sheetFormatPr defaultColWidth="9.140625" defaultRowHeight="15" x14ac:dyDescent="0.25"/>
  <cols>
    <col min="1" max="1" width="7" style="4" customWidth="1"/>
    <col min="2" max="2" width="28.7109375" customWidth="1"/>
    <col min="3" max="3" width="28.7109375" style="21" customWidth="1"/>
    <col min="4" max="4" width="28.7109375" customWidth="1"/>
    <col min="5" max="5" width="20.7109375" customWidth="1"/>
    <col min="6" max="6" width="15" customWidth="1"/>
    <col min="7" max="7" width="20.7109375" style="4" customWidth="1"/>
    <col min="8" max="10" width="20.7109375" customWidth="1"/>
    <col min="11" max="11" width="30.7109375" customWidth="1"/>
  </cols>
  <sheetData>
    <row r="1" spans="1:11" s="3" customFormat="1" ht="24.75" customHeight="1" x14ac:dyDescent="0.25">
      <c r="A1" s="81" t="s">
        <v>4</v>
      </c>
      <c r="B1" s="81" t="s">
        <v>3</v>
      </c>
      <c r="C1" s="81" t="s">
        <v>2</v>
      </c>
      <c r="D1" s="81" t="s">
        <v>1</v>
      </c>
      <c r="E1" s="81" t="s">
        <v>0</v>
      </c>
      <c r="F1" s="81" t="s">
        <v>5</v>
      </c>
      <c r="G1" s="81" t="s">
        <v>7</v>
      </c>
      <c r="H1" s="81" t="s">
        <v>6</v>
      </c>
      <c r="I1" s="81" t="s">
        <v>8</v>
      </c>
      <c r="J1" s="81" t="s">
        <v>9</v>
      </c>
      <c r="K1" s="81" t="s">
        <v>10</v>
      </c>
    </row>
    <row r="2" spans="1:11" s="3" customFormat="1" ht="15.75" thickBo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90" customHeight="1" x14ac:dyDescent="0.25">
      <c r="A3" s="5">
        <v>1</v>
      </c>
      <c r="B3" s="7" t="s">
        <v>370</v>
      </c>
      <c r="C3" s="9" t="s">
        <v>18</v>
      </c>
      <c r="D3" s="10"/>
      <c r="E3" s="5">
        <v>100</v>
      </c>
      <c r="F3" s="5" t="s">
        <v>11</v>
      </c>
      <c r="G3" s="73"/>
      <c r="H3" s="11">
        <f>G3*E3</f>
        <v>0</v>
      </c>
      <c r="I3" s="11">
        <f>H3*22%</f>
        <v>0</v>
      </c>
      <c r="J3" s="11">
        <f>H3+I3</f>
        <v>0</v>
      </c>
      <c r="K3" s="72"/>
    </row>
    <row r="4" spans="1:11" ht="90" customHeight="1" x14ac:dyDescent="0.25">
      <c r="A4" s="6">
        <v>2</v>
      </c>
      <c r="B4" s="5" t="s">
        <v>371</v>
      </c>
      <c r="C4" s="9" t="s">
        <v>17</v>
      </c>
      <c r="D4" s="8"/>
      <c r="E4" s="6">
        <v>400</v>
      </c>
      <c r="F4" s="5" t="s">
        <v>11</v>
      </c>
      <c r="G4" s="74"/>
      <c r="H4" s="11">
        <f t="shared" ref="H4:H25" si="0">G4*E4</f>
        <v>0</v>
      </c>
      <c r="I4" s="11">
        <f t="shared" ref="I4:I25" si="1">H4*22%</f>
        <v>0</v>
      </c>
      <c r="J4" s="11">
        <f t="shared" ref="J4:J25" si="2">H4+I4</f>
        <v>0</v>
      </c>
      <c r="K4" s="68"/>
    </row>
    <row r="5" spans="1:11" ht="90" customHeight="1" x14ac:dyDescent="0.25">
      <c r="A5" s="6">
        <v>3</v>
      </c>
      <c r="B5" s="7" t="s">
        <v>372</v>
      </c>
      <c r="C5" s="9" t="s">
        <v>19</v>
      </c>
      <c r="D5" s="8"/>
      <c r="E5" s="6">
        <v>10</v>
      </c>
      <c r="F5" s="5" t="s">
        <v>11</v>
      </c>
      <c r="G5" s="74"/>
      <c r="H5" s="11">
        <f t="shared" si="0"/>
        <v>0</v>
      </c>
      <c r="I5" s="11">
        <f t="shared" si="1"/>
        <v>0</v>
      </c>
      <c r="J5" s="11">
        <f t="shared" si="2"/>
        <v>0</v>
      </c>
      <c r="K5" s="68"/>
    </row>
    <row r="6" spans="1:11" ht="120" x14ac:dyDescent="0.25">
      <c r="A6" s="6">
        <v>4</v>
      </c>
      <c r="B6" s="5" t="s">
        <v>373</v>
      </c>
      <c r="C6" s="9" t="s">
        <v>20</v>
      </c>
      <c r="D6" s="8"/>
      <c r="E6" s="6">
        <v>100</v>
      </c>
      <c r="F6" s="5" t="s">
        <v>11</v>
      </c>
      <c r="G6" s="73"/>
      <c r="H6" s="11">
        <f t="shared" si="0"/>
        <v>0</v>
      </c>
      <c r="I6" s="11">
        <f t="shared" si="1"/>
        <v>0</v>
      </c>
      <c r="J6" s="11">
        <f t="shared" si="2"/>
        <v>0</v>
      </c>
      <c r="K6" s="68"/>
    </row>
    <row r="7" spans="1:11" ht="105" x14ac:dyDescent="0.25">
      <c r="A7" s="5">
        <v>5</v>
      </c>
      <c r="B7" s="5" t="s">
        <v>453</v>
      </c>
      <c r="C7" s="9" t="s">
        <v>74</v>
      </c>
      <c r="D7" s="8"/>
      <c r="E7" s="6">
        <v>100</v>
      </c>
      <c r="F7" s="5" t="s">
        <v>11</v>
      </c>
      <c r="G7" s="74"/>
      <c r="H7" s="11">
        <f t="shared" si="0"/>
        <v>0</v>
      </c>
      <c r="I7" s="11">
        <f t="shared" si="1"/>
        <v>0</v>
      </c>
      <c r="J7" s="11">
        <f t="shared" si="2"/>
        <v>0</v>
      </c>
      <c r="K7" s="68"/>
    </row>
    <row r="8" spans="1:11" ht="90" customHeight="1" x14ac:dyDescent="0.25">
      <c r="A8" s="6">
        <v>6</v>
      </c>
      <c r="B8" s="7" t="s">
        <v>374</v>
      </c>
      <c r="C8" s="9" t="s">
        <v>21</v>
      </c>
      <c r="D8" s="8"/>
      <c r="E8" s="6">
        <v>800</v>
      </c>
      <c r="F8" s="5" t="s">
        <v>11</v>
      </c>
      <c r="G8" s="74"/>
      <c r="H8" s="11">
        <f t="shared" si="0"/>
        <v>0</v>
      </c>
      <c r="I8" s="11">
        <f t="shared" si="1"/>
        <v>0</v>
      </c>
      <c r="J8" s="11">
        <f t="shared" si="2"/>
        <v>0</v>
      </c>
      <c r="K8" s="68"/>
    </row>
    <row r="9" spans="1:11" ht="105" x14ac:dyDescent="0.25">
      <c r="A9" s="6">
        <v>7</v>
      </c>
      <c r="B9" s="7" t="s">
        <v>375</v>
      </c>
      <c r="C9" s="9" t="s">
        <v>22</v>
      </c>
      <c r="D9" s="8"/>
      <c r="E9" s="6">
        <v>400</v>
      </c>
      <c r="F9" s="5" t="s">
        <v>11</v>
      </c>
      <c r="G9" s="74"/>
      <c r="H9" s="11">
        <f t="shared" si="0"/>
        <v>0</v>
      </c>
      <c r="I9" s="11">
        <f t="shared" si="1"/>
        <v>0</v>
      </c>
      <c r="J9" s="11">
        <f t="shared" si="2"/>
        <v>0</v>
      </c>
      <c r="K9" s="68"/>
    </row>
    <row r="10" spans="1:11" ht="90" customHeight="1" x14ac:dyDescent="0.25">
      <c r="A10" s="6">
        <v>8</v>
      </c>
      <c r="B10" s="7" t="s">
        <v>376</v>
      </c>
      <c r="C10" s="9" t="s">
        <v>24</v>
      </c>
      <c r="D10" s="8"/>
      <c r="E10" s="6">
        <v>4000</v>
      </c>
      <c r="F10" s="5" t="s">
        <v>11</v>
      </c>
      <c r="G10" s="74"/>
      <c r="H10" s="11">
        <f t="shared" si="0"/>
        <v>0</v>
      </c>
      <c r="I10" s="11">
        <f t="shared" si="1"/>
        <v>0</v>
      </c>
      <c r="J10" s="11">
        <f t="shared" si="2"/>
        <v>0</v>
      </c>
      <c r="K10" s="68"/>
    </row>
    <row r="11" spans="1:11" ht="90" customHeight="1" x14ac:dyDescent="0.25">
      <c r="A11" s="5">
        <v>9</v>
      </c>
      <c r="B11" s="7" t="s">
        <v>377</v>
      </c>
      <c r="C11" s="9" t="s">
        <v>23</v>
      </c>
      <c r="D11" s="8"/>
      <c r="E11" s="6">
        <v>4000</v>
      </c>
      <c r="F11" s="5" t="s">
        <v>11</v>
      </c>
      <c r="G11" s="74"/>
      <c r="H11" s="11">
        <f t="shared" si="0"/>
        <v>0</v>
      </c>
      <c r="I11" s="11">
        <f t="shared" si="1"/>
        <v>0</v>
      </c>
      <c r="J11" s="11">
        <f t="shared" si="2"/>
        <v>0</v>
      </c>
      <c r="K11" s="68"/>
    </row>
    <row r="12" spans="1:11" ht="90" customHeight="1" x14ac:dyDescent="0.25">
      <c r="A12" s="6">
        <v>10</v>
      </c>
      <c r="B12" s="7" t="s">
        <v>378</v>
      </c>
      <c r="C12" s="9" t="s">
        <v>25</v>
      </c>
      <c r="D12" s="8"/>
      <c r="E12" s="6">
        <v>2</v>
      </c>
      <c r="F12" s="5" t="s">
        <v>11</v>
      </c>
      <c r="G12" s="74"/>
      <c r="H12" s="11">
        <f t="shared" si="0"/>
        <v>0</v>
      </c>
      <c r="I12" s="11">
        <f t="shared" si="1"/>
        <v>0</v>
      </c>
      <c r="J12" s="11">
        <f t="shared" si="2"/>
        <v>0</v>
      </c>
      <c r="K12" s="68"/>
    </row>
    <row r="13" spans="1:11" ht="135" x14ac:dyDescent="0.25">
      <c r="A13" s="6">
        <v>11</v>
      </c>
      <c r="B13" s="7" t="s">
        <v>379</v>
      </c>
      <c r="C13" s="18" t="s">
        <v>26</v>
      </c>
      <c r="D13" s="8"/>
      <c r="E13" s="6">
        <v>40</v>
      </c>
      <c r="F13" s="5" t="s">
        <v>11</v>
      </c>
      <c r="G13" s="74"/>
      <c r="H13" s="11">
        <f t="shared" si="0"/>
        <v>0</v>
      </c>
      <c r="I13" s="11">
        <f t="shared" si="1"/>
        <v>0</v>
      </c>
      <c r="J13" s="11">
        <f t="shared" si="2"/>
        <v>0</v>
      </c>
      <c r="K13" s="68"/>
    </row>
    <row r="14" spans="1:11" ht="90" customHeight="1" x14ac:dyDescent="0.25">
      <c r="A14" s="6">
        <v>12</v>
      </c>
      <c r="B14" s="7" t="s">
        <v>456</v>
      </c>
      <c r="C14" s="9" t="s">
        <v>76</v>
      </c>
      <c r="D14" s="8"/>
      <c r="E14" s="6">
        <v>30</v>
      </c>
      <c r="F14" s="5" t="s">
        <v>11</v>
      </c>
      <c r="G14" s="74"/>
      <c r="H14" s="11">
        <f t="shared" si="0"/>
        <v>0</v>
      </c>
      <c r="I14" s="11">
        <f t="shared" si="1"/>
        <v>0</v>
      </c>
      <c r="J14" s="11">
        <f t="shared" si="2"/>
        <v>0</v>
      </c>
      <c r="K14" s="68"/>
    </row>
    <row r="15" spans="1:11" ht="90" customHeight="1" x14ac:dyDescent="0.25">
      <c r="A15" s="5">
        <v>13</v>
      </c>
      <c r="B15" s="7" t="s">
        <v>455</v>
      </c>
      <c r="C15" s="9" t="s">
        <v>77</v>
      </c>
      <c r="D15" s="8"/>
      <c r="E15" s="6">
        <v>50</v>
      </c>
      <c r="F15" s="5" t="s">
        <v>11</v>
      </c>
      <c r="G15" s="74"/>
      <c r="H15" s="11">
        <f t="shared" si="0"/>
        <v>0</v>
      </c>
      <c r="I15" s="11">
        <f t="shared" si="1"/>
        <v>0</v>
      </c>
      <c r="J15" s="11">
        <f t="shared" si="2"/>
        <v>0</v>
      </c>
      <c r="K15" s="68"/>
    </row>
    <row r="16" spans="1:11" ht="90" customHeight="1" x14ac:dyDescent="0.25">
      <c r="A16" s="6">
        <v>14</v>
      </c>
      <c r="B16" s="7" t="s">
        <v>454</v>
      </c>
      <c r="C16" s="9" t="s">
        <v>75</v>
      </c>
      <c r="D16" s="8"/>
      <c r="E16" s="6">
        <v>5</v>
      </c>
      <c r="F16" s="5" t="s">
        <v>11</v>
      </c>
      <c r="G16" s="74"/>
      <c r="H16" s="11">
        <f>G16*E16</f>
        <v>0</v>
      </c>
      <c r="I16" s="11">
        <f>H16*22%</f>
        <v>0</v>
      </c>
      <c r="J16" s="11">
        <f>H16+I16</f>
        <v>0</v>
      </c>
      <c r="K16" s="68"/>
    </row>
    <row r="17" spans="1:11" ht="90" customHeight="1" x14ac:dyDescent="0.25">
      <c r="A17" s="6">
        <v>15</v>
      </c>
      <c r="B17" s="7" t="s">
        <v>457</v>
      </c>
      <c r="C17" s="9" t="s">
        <v>73</v>
      </c>
      <c r="D17" s="8"/>
      <c r="E17" s="6">
        <v>5</v>
      </c>
      <c r="F17" s="5" t="s">
        <v>11</v>
      </c>
      <c r="G17" s="74"/>
      <c r="H17" s="11">
        <f t="shared" si="0"/>
        <v>0</v>
      </c>
      <c r="I17" s="11">
        <f t="shared" si="1"/>
        <v>0</v>
      </c>
      <c r="J17" s="11">
        <f t="shared" si="2"/>
        <v>0</v>
      </c>
      <c r="K17" s="68"/>
    </row>
    <row r="18" spans="1:11" ht="90" customHeight="1" x14ac:dyDescent="0.25">
      <c r="A18" s="6">
        <v>16</v>
      </c>
      <c r="B18" s="7" t="s">
        <v>458</v>
      </c>
      <c r="C18" s="9" t="s">
        <v>72</v>
      </c>
      <c r="D18" s="8"/>
      <c r="E18" s="6">
        <v>5</v>
      </c>
      <c r="F18" s="5" t="s">
        <v>11</v>
      </c>
      <c r="G18" s="74"/>
      <c r="H18" s="11">
        <f t="shared" si="0"/>
        <v>0</v>
      </c>
      <c r="I18" s="11">
        <f t="shared" si="1"/>
        <v>0</v>
      </c>
      <c r="J18" s="11">
        <f t="shared" si="2"/>
        <v>0</v>
      </c>
      <c r="K18" s="68"/>
    </row>
    <row r="19" spans="1:11" ht="120" x14ac:dyDescent="0.25">
      <c r="A19" s="5">
        <v>17</v>
      </c>
      <c r="B19" s="5" t="s">
        <v>459</v>
      </c>
      <c r="C19" s="9" t="s">
        <v>78</v>
      </c>
      <c r="D19" s="8"/>
      <c r="E19" s="6">
        <v>10</v>
      </c>
      <c r="F19" s="5" t="s">
        <v>11</v>
      </c>
      <c r="G19" s="74"/>
      <c r="H19" s="11">
        <f t="shared" si="0"/>
        <v>0</v>
      </c>
      <c r="I19" s="11">
        <f t="shared" si="1"/>
        <v>0</v>
      </c>
      <c r="J19" s="11">
        <f t="shared" si="2"/>
        <v>0</v>
      </c>
      <c r="K19" s="68"/>
    </row>
    <row r="20" spans="1:11" ht="120" x14ac:dyDescent="0.25">
      <c r="A20" s="6">
        <v>18</v>
      </c>
      <c r="B20" s="5" t="s">
        <v>460</v>
      </c>
      <c r="C20" s="9" t="s">
        <v>79</v>
      </c>
      <c r="D20" s="8"/>
      <c r="E20" s="6">
        <v>10</v>
      </c>
      <c r="F20" s="5" t="s">
        <v>11</v>
      </c>
      <c r="G20" s="74"/>
      <c r="H20" s="11">
        <f t="shared" si="0"/>
        <v>0</v>
      </c>
      <c r="I20" s="11">
        <f t="shared" si="1"/>
        <v>0</v>
      </c>
      <c r="J20" s="11">
        <f t="shared" si="2"/>
        <v>0</v>
      </c>
      <c r="K20" s="68"/>
    </row>
    <row r="21" spans="1:11" ht="90" customHeight="1" x14ac:dyDescent="0.25">
      <c r="A21" s="6">
        <v>19</v>
      </c>
      <c r="B21" s="5" t="s">
        <v>380</v>
      </c>
      <c r="C21" s="9" t="s">
        <v>80</v>
      </c>
      <c r="D21" s="8"/>
      <c r="E21" s="6">
        <v>1000</v>
      </c>
      <c r="F21" s="5" t="s">
        <v>11</v>
      </c>
      <c r="G21" s="74"/>
      <c r="H21" s="11">
        <f t="shared" si="0"/>
        <v>0</v>
      </c>
      <c r="I21" s="11">
        <f t="shared" si="1"/>
        <v>0</v>
      </c>
      <c r="J21" s="11">
        <f t="shared" si="2"/>
        <v>0</v>
      </c>
      <c r="K21" s="68"/>
    </row>
    <row r="22" spans="1:11" ht="90" customHeight="1" x14ac:dyDescent="0.25">
      <c r="A22" s="6">
        <v>20</v>
      </c>
      <c r="B22" s="5" t="s">
        <v>381</v>
      </c>
      <c r="C22" s="9" t="s">
        <v>81</v>
      </c>
      <c r="D22" s="8"/>
      <c r="E22" s="6">
        <v>1000</v>
      </c>
      <c r="F22" s="5" t="s">
        <v>11</v>
      </c>
      <c r="G22" s="74"/>
      <c r="H22" s="11">
        <f t="shared" si="0"/>
        <v>0</v>
      </c>
      <c r="I22" s="11">
        <f t="shared" si="1"/>
        <v>0</v>
      </c>
      <c r="J22" s="11">
        <f t="shared" si="2"/>
        <v>0</v>
      </c>
      <c r="K22" s="68"/>
    </row>
    <row r="23" spans="1:11" ht="90" customHeight="1" x14ac:dyDescent="0.25">
      <c r="A23" s="5">
        <v>21</v>
      </c>
      <c r="B23" s="5" t="s">
        <v>382</v>
      </c>
      <c r="C23" s="64" t="s">
        <v>483</v>
      </c>
      <c r="D23" s="8"/>
      <c r="E23" s="6">
        <v>350</v>
      </c>
      <c r="F23" s="5" t="s">
        <v>11</v>
      </c>
      <c r="G23" s="74"/>
      <c r="H23" s="11">
        <f t="shared" si="0"/>
        <v>0</v>
      </c>
      <c r="I23" s="11">
        <f t="shared" si="1"/>
        <v>0</v>
      </c>
      <c r="J23" s="11">
        <f t="shared" si="2"/>
        <v>0</v>
      </c>
      <c r="K23" s="68"/>
    </row>
    <row r="24" spans="1:11" ht="90" customHeight="1" x14ac:dyDescent="0.25">
      <c r="A24" s="6">
        <v>22</v>
      </c>
      <c r="B24" s="5" t="s">
        <v>383</v>
      </c>
      <c r="C24" s="9" t="s">
        <v>83</v>
      </c>
      <c r="D24" s="8"/>
      <c r="E24" s="6">
        <v>100</v>
      </c>
      <c r="F24" s="5" t="s">
        <v>11</v>
      </c>
      <c r="G24" s="74"/>
      <c r="H24" s="11">
        <f t="shared" si="0"/>
        <v>0</v>
      </c>
      <c r="I24" s="11">
        <f t="shared" si="1"/>
        <v>0</v>
      </c>
      <c r="J24" s="11">
        <f t="shared" si="2"/>
        <v>0</v>
      </c>
      <c r="K24" s="68"/>
    </row>
    <row r="25" spans="1:11" ht="90" customHeight="1" x14ac:dyDescent="0.25">
      <c r="A25" s="5">
        <v>23</v>
      </c>
      <c r="B25" s="32" t="s">
        <v>384</v>
      </c>
      <c r="C25" s="9" t="s">
        <v>82</v>
      </c>
      <c r="D25" s="8"/>
      <c r="E25" s="6">
        <v>50</v>
      </c>
      <c r="F25" s="5" t="s">
        <v>11</v>
      </c>
      <c r="G25" s="74"/>
      <c r="H25" s="11">
        <f t="shared" si="0"/>
        <v>0</v>
      </c>
      <c r="I25" s="11">
        <f t="shared" si="1"/>
        <v>0</v>
      </c>
      <c r="J25" s="11">
        <f t="shared" si="2"/>
        <v>0</v>
      </c>
      <c r="K25" s="68"/>
    </row>
    <row r="26" spans="1:11" ht="15" customHeight="1" thickBot="1" x14ac:dyDescent="0.3">
      <c r="A26"/>
    </row>
    <row r="27" spans="1:11" ht="15" customHeight="1" thickBot="1" x14ac:dyDescent="0.3">
      <c r="A27"/>
      <c r="G27" s="34" t="s">
        <v>239</v>
      </c>
      <c r="H27" s="38">
        <f>SUM(H3:H25)</f>
        <v>0</v>
      </c>
      <c r="I27" s="38">
        <f>SUM(I3:I25)</f>
        <v>0</v>
      </c>
      <c r="J27" s="39">
        <f>SUM(J3:J25)</f>
        <v>0</v>
      </c>
    </row>
    <row r="28" spans="1:11" ht="15" customHeight="1" x14ac:dyDescent="0.25">
      <c r="A28"/>
    </row>
    <row r="29" spans="1:11" ht="15" customHeight="1" x14ac:dyDescent="0.25">
      <c r="A29"/>
    </row>
    <row r="30" spans="1:11" ht="15" customHeight="1" x14ac:dyDescent="0.25">
      <c r="A30"/>
    </row>
    <row r="31" spans="1:11" ht="15" customHeight="1" x14ac:dyDescent="0.25">
      <c r="A31"/>
    </row>
    <row r="32" spans="1:11" ht="15" customHeight="1" x14ac:dyDescent="0.25">
      <c r="A32"/>
    </row>
    <row r="33" spans="1:11" ht="15" customHeight="1" x14ac:dyDescent="0.25">
      <c r="A33"/>
    </row>
    <row r="34" spans="1:11" ht="15" customHeight="1" x14ac:dyDescent="0.25">
      <c r="A34"/>
    </row>
    <row r="35" spans="1:11" ht="15" customHeight="1" x14ac:dyDescent="0.25">
      <c r="A35"/>
    </row>
    <row r="36" spans="1:11" ht="15" customHeight="1" x14ac:dyDescent="0.25">
      <c r="A36"/>
    </row>
    <row r="37" spans="1:11" ht="15" customHeight="1" x14ac:dyDescent="0.25">
      <c r="A37"/>
    </row>
    <row r="38" spans="1:11" ht="15" customHeight="1" x14ac:dyDescent="0.25">
      <c r="A38"/>
    </row>
    <row r="39" spans="1:11" x14ac:dyDescent="0.25">
      <c r="A39" s="2"/>
      <c r="B39" s="1"/>
      <c r="C39" s="22"/>
      <c r="D39" s="1"/>
      <c r="E39" s="1"/>
      <c r="F39" s="1"/>
      <c r="G39" s="2"/>
      <c r="H39" s="1"/>
      <c r="I39" s="1"/>
      <c r="J39" s="1"/>
      <c r="K39" s="1"/>
    </row>
    <row r="40" spans="1:11" x14ac:dyDescent="0.25">
      <c r="A40" s="2"/>
      <c r="B40" s="1"/>
      <c r="C40" s="22"/>
      <c r="D40" s="1"/>
      <c r="E40" s="1"/>
      <c r="F40" s="1"/>
      <c r="G40" s="2"/>
      <c r="H40" s="1"/>
      <c r="I40" s="1"/>
      <c r="J40" s="1"/>
      <c r="K40" s="1"/>
    </row>
    <row r="41" spans="1:11" x14ac:dyDescent="0.25">
      <c r="A41" s="2"/>
      <c r="B41" s="1"/>
      <c r="C41" s="22"/>
      <c r="D41" s="1"/>
      <c r="E41" s="1"/>
      <c r="F41" s="1"/>
      <c r="G41" s="2"/>
      <c r="H41" s="1"/>
      <c r="I41" s="1"/>
      <c r="J41" s="1"/>
      <c r="K41" s="1"/>
    </row>
    <row r="42" spans="1:11" x14ac:dyDescent="0.25">
      <c r="A42" s="2"/>
      <c r="B42" s="1"/>
      <c r="C42" s="22"/>
      <c r="D42" s="1"/>
      <c r="E42" s="1"/>
      <c r="F42" s="1"/>
      <c r="G42" s="2"/>
      <c r="H42" s="1"/>
      <c r="I42" s="1"/>
      <c r="J42" s="1"/>
      <c r="K42" s="1"/>
    </row>
    <row r="43" spans="1:11" x14ac:dyDescent="0.25">
      <c r="A43" s="2"/>
      <c r="B43" s="1"/>
      <c r="C43" s="22"/>
      <c r="D43" s="1"/>
      <c r="E43" s="1"/>
      <c r="F43" s="1"/>
      <c r="G43" s="2"/>
      <c r="H43" s="1"/>
      <c r="I43" s="1"/>
      <c r="J43" s="1"/>
      <c r="K43" s="1"/>
    </row>
    <row r="44" spans="1:11" x14ac:dyDescent="0.25">
      <c r="A44" s="2"/>
      <c r="B44" s="1"/>
      <c r="C44" s="22"/>
      <c r="D44" s="1"/>
      <c r="E44" s="1"/>
      <c r="F44" s="1"/>
      <c r="G44" s="2"/>
      <c r="H44" s="1"/>
      <c r="I44" s="1"/>
      <c r="J44" s="1"/>
      <c r="K44" s="1"/>
    </row>
    <row r="45" spans="1:11" x14ac:dyDescent="0.25">
      <c r="A45" s="2"/>
      <c r="B45" s="1"/>
      <c r="C45" s="22"/>
      <c r="D45" s="1"/>
      <c r="E45" s="1"/>
      <c r="F45" s="1"/>
      <c r="G45" s="2"/>
      <c r="H45" s="1"/>
      <c r="I45" s="1"/>
      <c r="J45" s="1"/>
      <c r="K45" s="1"/>
    </row>
    <row r="46" spans="1:11" x14ac:dyDescent="0.25">
      <c r="A46" s="2"/>
      <c r="B46" s="1"/>
      <c r="C46" s="22"/>
      <c r="D46" s="1"/>
      <c r="E46" s="1"/>
      <c r="F46" s="1"/>
      <c r="G46" s="2"/>
      <c r="H46" s="1"/>
      <c r="I46" s="1"/>
      <c r="J46" s="1"/>
      <c r="K46" s="1"/>
    </row>
    <row r="47" spans="1:11" x14ac:dyDescent="0.25">
      <c r="A47" s="2"/>
      <c r="B47" s="1"/>
      <c r="C47" s="22"/>
      <c r="D47" s="1"/>
      <c r="E47" s="1"/>
      <c r="F47" s="1"/>
      <c r="G47" s="2"/>
      <c r="H47" s="1"/>
      <c r="I47" s="1"/>
      <c r="J47" s="1"/>
      <c r="K47" s="1"/>
    </row>
    <row r="48" spans="1:11" x14ac:dyDescent="0.25">
      <c r="A48" s="2"/>
      <c r="B48" s="1"/>
      <c r="C48" s="22"/>
      <c r="D48" s="1"/>
      <c r="E48" s="1"/>
      <c r="F48" s="1"/>
      <c r="G48" s="2"/>
      <c r="H48" s="1"/>
      <c r="I48" s="1"/>
      <c r="J48" s="1"/>
      <c r="K48" s="1"/>
    </row>
    <row r="49" spans="1:11" x14ac:dyDescent="0.25">
      <c r="A49" s="2"/>
      <c r="B49" s="1"/>
      <c r="C49" s="22"/>
      <c r="D49" s="1"/>
      <c r="E49" s="1"/>
      <c r="F49" s="1"/>
      <c r="G49" s="2"/>
      <c r="H49" s="1"/>
      <c r="I49" s="1"/>
      <c r="J49" s="1"/>
      <c r="K49" s="1"/>
    </row>
    <row r="50" spans="1:11" x14ac:dyDescent="0.25">
      <c r="A50" s="2"/>
      <c r="B50" s="1"/>
      <c r="C50" s="22"/>
      <c r="D50" s="1"/>
      <c r="E50" s="1"/>
      <c r="F50" s="1"/>
      <c r="G50" s="2"/>
      <c r="H50" s="1"/>
      <c r="I50" s="1"/>
      <c r="J50" s="1"/>
      <c r="K50" s="1"/>
    </row>
    <row r="51" spans="1:11" x14ac:dyDescent="0.25">
      <c r="A51" s="2"/>
      <c r="B51" s="1"/>
      <c r="C51" s="22"/>
      <c r="D51" s="1"/>
      <c r="E51" s="1"/>
      <c r="F51" s="1"/>
      <c r="G51" s="2"/>
      <c r="H51" s="1"/>
      <c r="I51" s="1"/>
      <c r="J51" s="1"/>
      <c r="K51" s="1"/>
    </row>
    <row r="52" spans="1:11" x14ac:dyDescent="0.25">
      <c r="A52" s="2"/>
      <c r="B52" s="1"/>
      <c r="C52" s="22"/>
      <c r="D52" s="1"/>
      <c r="E52" s="1"/>
      <c r="F52" s="1"/>
      <c r="G52" s="2"/>
      <c r="H52" s="1"/>
      <c r="I52" s="1"/>
      <c r="J52" s="1"/>
      <c r="K52" s="1"/>
    </row>
    <row r="53" spans="1:11" x14ac:dyDescent="0.25">
      <c r="A53" s="2"/>
      <c r="B53" s="1"/>
      <c r="C53" s="22"/>
      <c r="D53" s="1"/>
      <c r="E53" s="1"/>
      <c r="F53" s="1"/>
      <c r="G53" s="2"/>
      <c r="H53" s="1"/>
      <c r="I53" s="1"/>
      <c r="J53" s="1"/>
      <c r="K53" s="1"/>
    </row>
    <row r="54" spans="1:11" x14ac:dyDescent="0.25">
      <c r="A54" s="2"/>
      <c r="B54" s="1"/>
      <c r="C54" s="22"/>
      <c r="D54" s="1"/>
      <c r="E54" s="1"/>
      <c r="F54" s="1"/>
      <c r="G54" s="2"/>
      <c r="H54" s="1"/>
      <c r="I54" s="1"/>
      <c r="J54" s="1"/>
      <c r="K54" s="1"/>
    </row>
    <row r="55" spans="1:11" x14ac:dyDescent="0.25">
      <c r="A55" s="2"/>
      <c r="B55" s="1"/>
      <c r="C55" s="22"/>
      <c r="D55" s="1"/>
      <c r="E55" s="1"/>
      <c r="F55" s="1"/>
      <c r="G55" s="2"/>
      <c r="H55" s="1"/>
      <c r="I55" s="1"/>
      <c r="J55" s="1"/>
      <c r="K55" s="1"/>
    </row>
    <row r="56" spans="1:11" x14ac:dyDescent="0.25">
      <c r="A56" s="2"/>
      <c r="B56" s="1"/>
      <c r="C56" s="22"/>
      <c r="D56" s="1"/>
      <c r="E56" s="1"/>
      <c r="F56" s="1"/>
      <c r="G56" s="2"/>
      <c r="H56" s="1"/>
      <c r="I56" s="1"/>
      <c r="J56" s="1"/>
      <c r="K56" s="1"/>
    </row>
    <row r="57" spans="1:11" x14ac:dyDescent="0.25">
      <c r="A57" s="2"/>
      <c r="B57" s="1"/>
      <c r="C57" s="22"/>
      <c r="D57" s="1"/>
      <c r="E57" s="1"/>
      <c r="F57" s="1"/>
      <c r="G57" s="2"/>
      <c r="H57" s="1"/>
      <c r="I57" s="1"/>
      <c r="J57" s="1"/>
      <c r="K57" s="1"/>
    </row>
    <row r="58" spans="1:11" x14ac:dyDescent="0.25">
      <c r="A58" s="2"/>
      <c r="B58" s="1"/>
      <c r="C58" s="22"/>
      <c r="D58" s="1"/>
      <c r="E58" s="1"/>
      <c r="F58" s="1"/>
      <c r="G58" s="2"/>
      <c r="H58" s="1"/>
      <c r="I58" s="1"/>
      <c r="J58" s="1"/>
      <c r="K58" s="1"/>
    </row>
    <row r="59" spans="1:11" x14ac:dyDescent="0.25">
      <c r="A59" s="2"/>
      <c r="B59" s="1"/>
      <c r="C59" s="22"/>
      <c r="D59" s="1"/>
      <c r="E59" s="1"/>
      <c r="F59" s="1"/>
      <c r="G59" s="2"/>
      <c r="H59" s="1"/>
      <c r="I59" s="1"/>
      <c r="J59" s="1"/>
      <c r="K59" s="1"/>
    </row>
    <row r="60" spans="1:11" x14ac:dyDescent="0.25">
      <c r="A60" s="2"/>
      <c r="B60" s="1"/>
      <c r="C60" s="22"/>
      <c r="D60" s="1"/>
      <c r="E60" s="1"/>
      <c r="F60" s="1"/>
      <c r="G60" s="2"/>
      <c r="H60" s="1"/>
      <c r="I60" s="1"/>
      <c r="J60" s="1"/>
      <c r="K60" s="1"/>
    </row>
    <row r="61" spans="1:11" x14ac:dyDescent="0.25">
      <c r="A61" s="2"/>
      <c r="B61" s="1"/>
      <c r="C61" s="22"/>
      <c r="D61" s="1"/>
      <c r="E61" s="1"/>
      <c r="F61" s="1"/>
      <c r="G61" s="2"/>
      <c r="H61" s="1"/>
      <c r="I61" s="1"/>
      <c r="J61" s="1"/>
      <c r="K61" s="1"/>
    </row>
    <row r="62" spans="1:11" x14ac:dyDescent="0.25">
      <c r="A62" s="2"/>
      <c r="B62" s="1"/>
      <c r="C62" s="22"/>
      <c r="D62" s="1"/>
      <c r="E62" s="1"/>
      <c r="F62" s="1"/>
      <c r="G62" s="2"/>
      <c r="H62" s="1"/>
      <c r="I62" s="1"/>
      <c r="J62" s="1"/>
      <c r="K62" s="1"/>
    </row>
    <row r="63" spans="1:11" x14ac:dyDescent="0.25">
      <c r="A63" s="2"/>
      <c r="B63" s="1"/>
      <c r="C63" s="22"/>
      <c r="D63" s="1"/>
      <c r="E63" s="1"/>
      <c r="F63" s="1"/>
      <c r="G63" s="2"/>
      <c r="H63" s="1"/>
      <c r="I63" s="1"/>
      <c r="J63" s="1"/>
      <c r="K63" s="1"/>
    </row>
    <row r="64" spans="1:11" x14ac:dyDescent="0.25">
      <c r="A64" s="2"/>
      <c r="B64" s="1"/>
      <c r="C64" s="22"/>
      <c r="D64" s="1"/>
      <c r="E64" s="1"/>
      <c r="F64" s="1"/>
      <c r="G64" s="2"/>
      <c r="H64" s="1"/>
      <c r="I64" s="1"/>
      <c r="J64" s="1"/>
      <c r="K64" s="1"/>
    </row>
    <row r="65" spans="1:11" x14ac:dyDescent="0.25">
      <c r="A65" s="2"/>
      <c r="B65" s="1"/>
      <c r="C65" s="22"/>
      <c r="D65" s="1"/>
      <c r="E65" s="1"/>
      <c r="F65" s="1"/>
      <c r="G65" s="2"/>
      <c r="H65" s="1"/>
      <c r="I65" s="1"/>
      <c r="J65" s="1"/>
      <c r="K65" s="1"/>
    </row>
    <row r="66" spans="1:11" x14ac:dyDescent="0.25">
      <c r="A66" s="2"/>
      <c r="B66" s="1"/>
      <c r="C66" s="22"/>
      <c r="D66" s="1"/>
      <c r="E66" s="1"/>
      <c r="F66" s="1"/>
      <c r="G66" s="2"/>
      <c r="H66" s="1"/>
      <c r="I66" s="1"/>
      <c r="J66" s="1"/>
      <c r="K66" s="1"/>
    </row>
    <row r="67" spans="1:11" x14ac:dyDescent="0.25">
      <c r="A67" s="2"/>
      <c r="B67" s="1"/>
      <c r="C67" s="22"/>
      <c r="D67" s="1"/>
      <c r="E67" s="1"/>
      <c r="F67" s="1"/>
      <c r="G67" s="2"/>
      <c r="H67" s="1"/>
      <c r="I67" s="1"/>
      <c r="J67" s="1"/>
      <c r="K67" s="1"/>
    </row>
    <row r="68" spans="1:11" x14ac:dyDescent="0.25">
      <c r="A68" s="2"/>
      <c r="B68" s="1"/>
      <c r="C68" s="22"/>
      <c r="D68" s="1"/>
      <c r="E68" s="1"/>
      <c r="F68" s="1"/>
      <c r="G68" s="2"/>
      <c r="H68" s="1"/>
      <c r="I68" s="1"/>
      <c r="J68" s="1"/>
      <c r="K68" s="1"/>
    </row>
    <row r="69" spans="1:11" x14ac:dyDescent="0.25">
      <c r="A69" s="2"/>
      <c r="B69" s="1"/>
      <c r="C69" s="22"/>
      <c r="D69" s="1"/>
      <c r="E69" s="1"/>
      <c r="F69" s="1"/>
      <c r="G69" s="2"/>
      <c r="H69" s="1"/>
      <c r="I69" s="1"/>
      <c r="J69" s="1"/>
      <c r="K69" s="1"/>
    </row>
    <row r="70" spans="1:11" x14ac:dyDescent="0.25">
      <c r="A70" s="2"/>
      <c r="B70" s="1"/>
      <c r="C70" s="22"/>
      <c r="D70" s="1"/>
      <c r="E70" s="1"/>
      <c r="F70" s="1"/>
      <c r="G70" s="2"/>
      <c r="H70" s="1"/>
      <c r="I70" s="1"/>
      <c r="J70" s="1"/>
      <c r="K70" s="1"/>
    </row>
    <row r="71" spans="1:11" x14ac:dyDescent="0.25">
      <c r="A71" s="2"/>
      <c r="B71" s="1"/>
      <c r="C71" s="22"/>
      <c r="D71" s="1"/>
      <c r="E71" s="1"/>
      <c r="F71" s="1"/>
      <c r="G71" s="2"/>
      <c r="H71" s="1"/>
      <c r="I71" s="1"/>
      <c r="J71" s="1"/>
      <c r="K71" s="1"/>
    </row>
    <row r="72" spans="1:11" x14ac:dyDescent="0.25">
      <c r="A72" s="2"/>
      <c r="B72" s="1"/>
      <c r="C72" s="22"/>
      <c r="D72" s="1"/>
      <c r="E72" s="1"/>
      <c r="F72" s="1"/>
      <c r="G72" s="2"/>
      <c r="H72" s="1"/>
      <c r="I72" s="1"/>
      <c r="J72" s="1"/>
      <c r="K72" s="1"/>
    </row>
    <row r="73" spans="1:11" x14ac:dyDescent="0.25">
      <c r="A73" s="2"/>
      <c r="B73" s="1"/>
      <c r="C73" s="22"/>
      <c r="D73" s="1"/>
      <c r="E73" s="1"/>
      <c r="F73" s="1"/>
      <c r="G73" s="2"/>
      <c r="H73" s="1"/>
      <c r="I73" s="1"/>
      <c r="J73" s="1"/>
      <c r="K73" s="1"/>
    </row>
    <row r="74" spans="1:11" x14ac:dyDescent="0.25">
      <c r="A74" s="2"/>
      <c r="B74" s="1"/>
      <c r="C74" s="22"/>
      <c r="D74" s="1"/>
      <c r="E74" s="1"/>
      <c r="F74" s="1"/>
      <c r="G74" s="2"/>
      <c r="H74" s="1"/>
      <c r="I74" s="1"/>
      <c r="J74" s="1"/>
      <c r="K74" s="1"/>
    </row>
    <row r="75" spans="1:11" x14ac:dyDescent="0.25">
      <c r="A75" s="2"/>
      <c r="B75" s="1"/>
      <c r="C75" s="22"/>
      <c r="D75" s="1"/>
      <c r="E75" s="1"/>
      <c r="F75" s="1"/>
      <c r="G75" s="2"/>
      <c r="H75" s="1"/>
      <c r="I75" s="1"/>
      <c r="J75" s="1"/>
      <c r="K75" s="1"/>
    </row>
    <row r="76" spans="1:11" x14ac:dyDescent="0.25">
      <c r="A76" s="2"/>
      <c r="B76" s="1"/>
      <c r="C76" s="22"/>
      <c r="D76" s="1"/>
      <c r="E76" s="1"/>
      <c r="F76" s="1"/>
      <c r="G76" s="2"/>
      <c r="H76" s="1"/>
      <c r="I76" s="1"/>
      <c r="J76" s="1"/>
      <c r="K76" s="1"/>
    </row>
    <row r="77" spans="1:11" x14ac:dyDescent="0.25">
      <c r="A77" s="2"/>
      <c r="B77" s="1"/>
      <c r="C77" s="22"/>
      <c r="D77" s="1"/>
      <c r="E77" s="1"/>
      <c r="F77" s="1"/>
      <c r="G77" s="2"/>
      <c r="H77" s="1"/>
      <c r="I77" s="1"/>
      <c r="J77" s="1"/>
      <c r="K77" s="1"/>
    </row>
    <row r="78" spans="1:11" x14ac:dyDescent="0.25">
      <c r="A78" s="2"/>
      <c r="B78" s="1"/>
      <c r="C78" s="22"/>
      <c r="D78" s="1"/>
      <c r="E78" s="1"/>
      <c r="F78" s="1"/>
      <c r="G78" s="2"/>
      <c r="H78" s="1"/>
      <c r="I78" s="1"/>
      <c r="J78" s="1"/>
      <c r="K78" s="1"/>
    </row>
    <row r="79" spans="1:11" x14ac:dyDescent="0.25">
      <c r="A79" s="2"/>
      <c r="B79" s="1"/>
      <c r="C79" s="22"/>
      <c r="D79" s="1"/>
      <c r="E79" s="1"/>
      <c r="F79" s="1"/>
      <c r="G79" s="2"/>
      <c r="H79" s="1"/>
      <c r="I79" s="1"/>
      <c r="J79" s="1"/>
      <c r="K79" s="1"/>
    </row>
    <row r="80" spans="1:11" x14ac:dyDescent="0.25">
      <c r="A80" s="2"/>
      <c r="B80" s="1"/>
      <c r="C80" s="22"/>
      <c r="D80" s="1"/>
      <c r="E80" s="1"/>
      <c r="F80" s="1"/>
      <c r="G80" s="2"/>
      <c r="H80" s="1"/>
      <c r="I80" s="1"/>
      <c r="J80" s="1"/>
      <c r="K80" s="1"/>
    </row>
    <row r="81" spans="1:11" x14ac:dyDescent="0.25">
      <c r="A81" s="2"/>
      <c r="B81" s="1"/>
      <c r="C81" s="22"/>
      <c r="D81" s="1"/>
      <c r="E81" s="1"/>
      <c r="F81" s="1"/>
      <c r="G81" s="2"/>
      <c r="H81" s="1"/>
      <c r="I81" s="1"/>
      <c r="J81" s="1"/>
      <c r="K81" s="1"/>
    </row>
    <row r="82" spans="1:11" x14ac:dyDescent="0.25">
      <c r="A82" s="2"/>
      <c r="B82" s="1"/>
      <c r="C82" s="22"/>
      <c r="D82" s="1"/>
      <c r="E82" s="1"/>
      <c r="F82" s="1"/>
      <c r="G82" s="2"/>
      <c r="H82" s="1"/>
      <c r="I82" s="1"/>
      <c r="J82" s="1"/>
      <c r="K82" s="1"/>
    </row>
    <row r="83" spans="1:11" x14ac:dyDescent="0.25">
      <c r="A83" s="2"/>
      <c r="B83" s="1"/>
      <c r="C83" s="22"/>
      <c r="D83" s="1"/>
      <c r="E83" s="1"/>
      <c r="F83" s="1"/>
      <c r="G83" s="2"/>
      <c r="H83" s="1"/>
      <c r="I83" s="1"/>
      <c r="J83" s="1"/>
      <c r="K83" s="1"/>
    </row>
    <row r="84" spans="1:11" x14ac:dyDescent="0.25">
      <c r="A84" s="2"/>
      <c r="B84" s="1"/>
      <c r="C84" s="22"/>
      <c r="D84" s="1"/>
      <c r="E84" s="1"/>
      <c r="F84" s="1"/>
      <c r="G84" s="2"/>
      <c r="H84" s="1"/>
      <c r="I84" s="1"/>
      <c r="J84" s="1"/>
      <c r="K84" s="1"/>
    </row>
    <row r="85" spans="1:11" x14ac:dyDescent="0.25">
      <c r="A85" s="2"/>
      <c r="B85" s="1"/>
      <c r="C85" s="22"/>
      <c r="D85" s="1"/>
      <c r="E85" s="1"/>
      <c r="F85" s="1"/>
      <c r="G85" s="2"/>
      <c r="H85" s="1"/>
      <c r="I85" s="1"/>
      <c r="J85" s="1"/>
      <c r="K85" s="1"/>
    </row>
    <row r="86" spans="1:11" x14ac:dyDescent="0.25">
      <c r="A86" s="2"/>
      <c r="B86" s="1"/>
      <c r="C86" s="22"/>
      <c r="D86" s="1"/>
      <c r="E86" s="1"/>
      <c r="F86" s="1"/>
      <c r="G86" s="2"/>
      <c r="H86" s="1"/>
      <c r="I86" s="1"/>
      <c r="J86" s="1"/>
      <c r="K86" s="1"/>
    </row>
    <row r="87" spans="1:11" x14ac:dyDescent="0.25">
      <c r="A87" s="2"/>
      <c r="B87" s="1"/>
      <c r="C87" s="22"/>
      <c r="D87" s="1"/>
      <c r="E87" s="1"/>
      <c r="F87" s="1"/>
      <c r="G87" s="2"/>
      <c r="H87" s="1"/>
      <c r="I87" s="1"/>
      <c r="J87" s="1"/>
      <c r="K87" s="1"/>
    </row>
    <row r="88" spans="1:11" x14ac:dyDescent="0.25">
      <c r="A88" s="2"/>
      <c r="B88" s="1"/>
      <c r="C88" s="22"/>
      <c r="D88" s="1"/>
      <c r="E88" s="1"/>
      <c r="F88" s="1"/>
      <c r="G88" s="2"/>
      <c r="H88" s="1"/>
      <c r="I88" s="1"/>
      <c r="J88" s="1"/>
      <c r="K88" s="1"/>
    </row>
    <row r="89" spans="1:11" x14ac:dyDescent="0.25">
      <c r="A89" s="2"/>
      <c r="B89" s="1"/>
      <c r="C89" s="22"/>
      <c r="D89" s="1"/>
      <c r="E89" s="1"/>
      <c r="F89" s="1"/>
      <c r="G89" s="2"/>
      <c r="H89" s="1"/>
      <c r="I89" s="1"/>
      <c r="J89" s="1"/>
      <c r="K89" s="1"/>
    </row>
    <row r="90" spans="1:11" x14ac:dyDescent="0.25">
      <c r="A90" s="2"/>
      <c r="B90" s="1"/>
      <c r="C90" s="22"/>
      <c r="D90" s="1"/>
      <c r="E90" s="1"/>
      <c r="F90" s="1"/>
      <c r="G90" s="2"/>
      <c r="H90" s="1"/>
      <c r="I90" s="1"/>
      <c r="J90" s="1"/>
      <c r="K90" s="1"/>
    </row>
    <row r="91" spans="1:11" x14ac:dyDescent="0.25">
      <c r="A91" s="2"/>
      <c r="B91" s="1"/>
      <c r="C91" s="22"/>
      <c r="D91" s="1"/>
      <c r="E91" s="1"/>
      <c r="F91" s="1"/>
      <c r="G91" s="2"/>
      <c r="H91" s="1"/>
      <c r="I91" s="1"/>
      <c r="J91" s="1"/>
      <c r="K91" s="1"/>
    </row>
    <row r="92" spans="1:11" x14ac:dyDescent="0.25">
      <c r="A92" s="2"/>
      <c r="B92" s="1"/>
      <c r="C92" s="22"/>
      <c r="D92" s="1"/>
      <c r="E92" s="1"/>
      <c r="F92" s="1"/>
      <c r="G92" s="2"/>
      <c r="H92" s="1"/>
      <c r="I92" s="1"/>
      <c r="J92" s="1"/>
      <c r="K92" s="1"/>
    </row>
    <row r="93" spans="1:11" x14ac:dyDescent="0.25">
      <c r="A93" s="2"/>
      <c r="B93" s="1"/>
      <c r="C93" s="22"/>
      <c r="D93" s="1"/>
      <c r="E93" s="1"/>
      <c r="F93" s="1"/>
      <c r="G93" s="2"/>
      <c r="H93" s="1"/>
      <c r="I93" s="1"/>
      <c r="J93" s="1"/>
      <c r="K93" s="1"/>
    </row>
    <row r="94" spans="1:11" x14ac:dyDescent="0.25">
      <c r="A94" s="2"/>
      <c r="B94" s="1"/>
      <c r="C94" s="22"/>
      <c r="D94" s="1"/>
      <c r="E94" s="1"/>
      <c r="F94" s="1"/>
      <c r="G94" s="2"/>
      <c r="H94" s="1"/>
      <c r="I94" s="1"/>
      <c r="J94" s="1"/>
      <c r="K94" s="1"/>
    </row>
    <row r="95" spans="1:11" x14ac:dyDescent="0.25">
      <c r="A95" s="2"/>
      <c r="B95" s="1"/>
      <c r="C95" s="22"/>
      <c r="D95" s="1"/>
      <c r="E95" s="1"/>
      <c r="F95" s="1"/>
      <c r="G95" s="2"/>
      <c r="H95" s="1"/>
      <c r="I95" s="1"/>
      <c r="J95" s="1"/>
      <c r="K95" s="1"/>
    </row>
    <row r="96" spans="1:11" x14ac:dyDescent="0.25">
      <c r="A96" s="2"/>
      <c r="B96" s="1"/>
      <c r="C96" s="22"/>
      <c r="D96" s="1"/>
      <c r="E96" s="1"/>
      <c r="F96" s="1"/>
      <c r="G96" s="2"/>
      <c r="H96" s="1"/>
      <c r="I96" s="1"/>
      <c r="J96" s="1"/>
      <c r="K96" s="1"/>
    </row>
    <row r="97" spans="1:11" x14ac:dyDescent="0.25">
      <c r="A97" s="2"/>
      <c r="B97" s="1"/>
      <c r="C97" s="22"/>
      <c r="D97" s="1"/>
      <c r="E97" s="1"/>
      <c r="F97" s="1"/>
      <c r="G97" s="2"/>
      <c r="H97" s="1"/>
      <c r="I97" s="1"/>
      <c r="J97" s="1"/>
      <c r="K97" s="1"/>
    </row>
    <row r="98" spans="1:11" x14ac:dyDescent="0.25">
      <c r="A98" s="2"/>
      <c r="B98" s="1"/>
      <c r="C98" s="22"/>
      <c r="D98" s="1"/>
      <c r="E98" s="1"/>
      <c r="F98" s="1"/>
      <c r="G98" s="2"/>
      <c r="H98" s="1"/>
      <c r="I98" s="1"/>
      <c r="J98" s="1"/>
      <c r="K98" s="1"/>
    </row>
  </sheetData>
  <sheetProtection algorithmName="SHA-512" hashValue="kGvaRyAFSkKXKyuczVZmjenUR6PVIa4TmyrUV+NgWeBesF2Q6rbYRhx1pCvgZcAbD2KCxhMnRapi6+LDUz0coQ==" saltValue="TaBO0iE+HNA/uRJCY9DOYw==" spinCount="100000" sheet="1" objects="1" scenarios="1"/>
  <mergeCells count="11">
    <mergeCell ref="G1:G2"/>
    <mergeCell ref="H1:H2"/>
    <mergeCell ref="I1:I2"/>
    <mergeCell ref="J1:J2"/>
    <mergeCell ref="K1:K2"/>
    <mergeCell ref="F1:F2"/>
    <mergeCell ref="A1:A2"/>
    <mergeCell ref="B1:B2"/>
    <mergeCell ref="C1:C2"/>
    <mergeCell ref="D1:D2"/>
    <mergeCell ref="E1:E2"/>
  </mergeCells>
  <hyperlinks>
    <hyperlink ref="C23" r:id="rId1" display="https://www.papirnica.net/namizni-koledar-piramida" xr:uid="{00000000-0004-0000-0400-000000000000}"/>
  </hyperlinks>
  <pageMargins left="0.7" right="0.7" top="0.75" bottom="0.75" header="0.3" footer="0.3"/>
  <pageSetup paperSize="9" scale="54" fitToHeight="0" orientation="landscape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0"/>
  <sheetViews>
    <sheetView topLeftCell="A4" zoomScaleNormal="100" workbookViewId="0">
      <selection activeCell="F3" sqref="F3"/>
    </sheetView>
  </sheetViews>
  <sheetFormatPr defaultColWidth="9.140625" defaultRowHeight="15" x14ac:dyDescent="0.25"/>
  <cols>
    <col min="1" max="1" width="7" style="4" customWidth="1"/>
    <col min="2" max="4" width="28.7109375" customWidth="1"/>
    <col min="5" max="5" width="20.7109375" customWidth="1"/>
    <col min="6" max="6" width="15" customWidth="1"/>
    <col min="7" max="10" width="20.7109375" customWidth="1"/>
    <col min="11" max="11" width="30.7109375" customWidth="1"/>
  </cols>
  <sheetData>
    <row r="1" spans="1:11" s="3" customFormat="1" ht="24.75" customHeight="1" x14ac:dyDescent="0.25">
      <c r="A1" s="83" t="s">
        <v>4</v>
      </c>
      <c r="B1" s="83" t="s">
        <v>3</v>
      </c>
      <c r="C1" s="83" t="s">
        <v>2</v>
      </c>
      <c r="D1" s="83" t="s">
        <v>1</v>
      </c>
      <c r="E1" s="83" t="s">
        <v>0</v>
      </c>
      <c r="F1" s="83" t="s">
        <v>5</v>
      </c>
      <c r="G1" s="83" t="s">
        <v>7</v>
      </c>
      <c r="H1" s="83" t="s">
        <v>6</v>
      </c>
      <c r="I1" s="83" t="s">
        <v>8</v>
      </c>
      <c r="J1" s="83" t="s">
        <v>9</v>
      </c>
      <c r="K1" s="83" t="s">
        <v>10</v>
      </c>
    </row>
    <row r="2" spans="1:11" s="3" customFormat="1" ht="15.75" thickBot="1" x14ac:dyDescent="0.3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41.75" customHeight="1" x14ac:dyDescent="0.25">
      <c r="A3" s="12">
        <v>1</v>
      </c>
      <c r="B3" s="16" t="s">
        <v>249</v>
      </c>
      <c r="C3" s="13" t="s">
        <v>14</v>
      </c>
      <c r="D3" s="14"/>
      <c r="E3" s="12">
        <v>1200</v>
      </c>
      <c r="F3" s="12" t="s">
        <v>11</v>
      </c>
      <c r="G3" s="69"/>
      <c r="H3" s="11">
        <f>G3*E3</f>
        <v>0</v>
      </c>
      <c r="I3" s="11">
        <f>H3*22%</f>
        <v>0</v>
      </c>
      <c r="J3" s="11">
        <f>H3+I3</f>
        <v>0</v>
      </c>
      <c r="K3" s="67"/>
    </row>
    <row r="4" spans="1:11" ht="135" x14ac:dyDescent="0.25">
      <c r="A4" s="6">
        <v>2</v>
      </c>
      <c r="B4" s="5" t="s">
        <v>252</v>
      </c>
      <c r="C4" s="9" t="s">
        <v>65</v>
      </c>
      <c r="D4" s="8"/>
      <c r="E4" s="6">
        <v>450</v>
      </c>
      <c r="F4" s="5" t="s">
        <v>11</v>
      </c>
      <c r="G4" s="74"/>
      <c r="H4" s="11">
        <f>G4*E4</f>
        <v>0</v>
      </c>
      <c r="I4" s="11">
        <f>H4*22%</f>
        <v>0</v>
      </c>
      <c r="J4" s="11">
        <f>H4+I4</f>
        <v>0</v>
      </c>
      <c r="K4" s="68"/>
    </row>
    <row r="5" spans="1:11" ht="90" customHeight="1" x14ac:dyDescent="0.25">
      <c r="A5" s="6">
        <v>3</v>
      </c>
      <c r="B5" s="7" t="s">
        <v>250</v>
      </c>
      <c r="C5" s="17" t="s">
        <v>15</v>
      </c>
      <c r="D5" s="8"/>
      <c r="E5" s="6">
        <v>500</v>
      </c>
      <c r="F5" s="5" t="s">
        <v>11</v>
      </c>
      <c r="G5" s="74"/>
      <c r="H5" s="11">
        <f>G5*E5</f>
        <v>0</v>
      </c>
      <c r="I5" s="11">
        <f>H5*22%</f>
        <v>0</v>
      </c>
      <c r="J5" s="11">
        <f>H5+I5</f>
        <v>0</v>
      </c>
      <c r="K5" s="68"/>
    </row>
    <row r="6" spans="1:11" ht="90" customHeight="1" x14ac:dyDescent="0.25">
      <c r="A6" s="6">
        <v>4</v>
      </c>
      <c r="B6" s="5" t="s">
        <v>251</v>
      </c>
      <c r="C6" s="9" t="s">
        <v>16</v>
      </c>
      <c r="D6" s="8"/>
      <c r="E6" s="6">
        <v>50</v>
      </c>
      <c r="F6" s="5" t="s">
        <v>11</v>
      </c>
      <c r="G6" s="74"/>
      <c r="H6" s="11">
        <f>G6*E6</f>
        <v>0</v>
      </c>
      <c r="I6" s="11">
        <f>H6*22%</f>
        <v>0</v>
      </c>
      <c r="J6" s="11">
        <f>H6+I6</f>
        <v>0</v>
      </c>
      <c r="K6" s="68"/>
    </row>
    <row r="7" spans="1:11" ht="15" customHeight="1" thickBot="1" x14ac:dyDescent="0.3">
      <c r="A7"/>
    </row>
    <row r="8" spans="1:11" ht="15" customHeight="1" thickBot="1" x14ac:dyDescent="0.3">
      <c r="A8"/>
      <c r="G8" s="40" t="s">
        <v>239</v>
      </c>
      <c r="H8" s="42">
        <f>SUM(H3:H6)</f>
        <v>0</v>
      </c>
      <c r="I8" s="43">
        <f>SUM(I3:I6)</f>
        <v>0</v>
      </c>
      <c r="J8" s="44">
        <f>SUM(J3:J6)</f>
        <v>0</v>
      </c>
    </row>
    <row r="9" spans="1:11" ht="15" customHeight="1" x14ac:dyDescent="0.25">
      <c r="A9"/>
    </row>
    <row r="10" spans="1:11" ht="15" customHeight="1" x14ac:dyDescent="0.25">
      <c r="A10"/>
    </row>
    <row r="11" spans="1:11" ht="15" customHeight="1" x14ac:dyDescent="0.25">
      <c r="A11"/>
    </row>
    <row r="12" spans="1:11" ht="15" customHeight="1" x14ac:dyDescent="0.25">
      <c r="A12"/>
    </row>
    <row r="13" spans="1:11" ht="15" customHeight="1" x14ac:dyDescent="0.25">
      <c r="A13"/>
    </row>
    <row r="14" spans="1:11" ht="15" customHeight="1" x14ac:dyDescent="0.25">
      <c r="A14"/>
    </row>
    <row r="15" spans="1:11" ht="15" customHeight="1" x14ac:dyDescent="0.25">
      <c r="A15"/>
    </row>
    <row r="16" spans="1:11" ht="15" customHeight="1" x14ac:dyDescent="0.25">
      <c r="A16"/>
    </row>
    <row r="17" spans="1:1" ht="15" customHeight="1" x14ac:dyDescent="0.25">
      <c r="A17"/>
    </row>
    <row r="18" spans="1:1" ht="15" customHeight="1" x14ac:dyDescent="0.25">
      <c r="A18"/>
    </row>
    <row r="19" spans="1:1" ht="15" customHeight="1" x14ac:dyDescent="0.25">
      <c r="A19"/>
    </row>
    <row r="20" spans="1:1" ht="15" customHeight="1" x14ac:dyDescent="0.25">
      <c r="A20"/>
    </row>
    <row r="21" spans="1:1" ht="15" customHeight="1" x14ac:dyDescent="0.25">
      <c r="A21"/>
    </row>
    <row r="22" spans="1:1" ht="15" customHeight="1" x14ac:dyDescent="0.25">
      <c r="A22"/>
    </row>
    <row r="23" spans="1:1" ht="15" customHeight="1" x14ac:dyDescent="0.25">
      <c r="A23"/>
    </row>
    <row r="24" spans="1:1" ht="15" customHeight="1" x14ac:dyDescent="0.25">
      <c r="A24"/>
    </row>
    <row r="25" spans="1:1" ht="15" customHeight="1" x14ac:dyDescent="0.25">
      <c r="A25"/>
    </row>
    <row r="26" spans="1:1" ht="15" customHeight="1" x14ac:dyDescent="0.25">
      <c r="A26"/>
    </row>
    <row r="27" spans="1:1" ht="15" customHeight="1" x14ac:dyDescent="0.25">
      <c r="A27"/>
    </row>
    <row r="28" spans="1:1" ht="15" customHeight="1" x14ac:dyDescent="0.25">
      <c r="A28"/>
    </row>
    <row r="29" spans="1:1" ht="15" customHeight="1" x14ac:dyDescent="0.25">
      <c r="A29"/>
    </row>
    <row r="30" spans="1:1" ht="15" customHeight="1" x14ac:dyDescent="0.25">
      <c r="A30"/>
    </row>
    <row r="31" spans="1:1" ht="15" customHeight="1" x14ac:dyDescent="0.25">
      <c r="A31"/>
    </row>
    <row r="32" spans="1:1" ht="15" customHeight="1" x14ac:dyDescent="0.25">
      <c r="A32"/>
    </row>
    <row r="33" spans="1:11" ht="15" customHeight="1" x14ac:dyDescent="0.25">
      <c r="A33"/>
    </row>
    <row r="34" spans="1:11" ht="15" customHeight="1" x14ac:dyDescent="0.25">
      <c r="A34"/>
    </row>
    <row r="35" spans="1:11" ht="15" customHeight="1" x14ac:dyDescent="0.25">
      <c r="A35"/>
    </row>
    <row r="36" spans="1:11" ht="15" customHeight="1" x14ac:dyDescent="0.25">
      <c r="A36"/>
    </row>
    <row r="37" spans="1:11" ht="15" customHeight="1" x14ac:dyDescent="0.25">
      <c r="A37"/>
    </row>
    <row r="38" spans="1:11" ht="15" customHeight="1" x14ac:dyDescent="0.25">
      <c r="A38"/>
    </row>
    <row r="39" spans="1:11" ht="15" customHeight="1" x14ac:dyDescent="0.25">
      <c r="A39"/>
    </row>
    <row r="40" spans="1:11" ht="15" customHeight="1" x14ac:dyDescent="0.25">
      <c r="A40"/>
    </row>
    <row r="41" spans="1:1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sheetProtection algorithmName="SHA-512" hashValue="rz9C5M66nsn85k23g3Lk47UI9IfCvLHeJ/RqXbLg7cKd2TOlML/aIW/PL81DBnSavOvUaFUDgqELWzFv0QeQ+g==" saltValue="vawX6Li5SF5+6rH0hoPfWQ==" spinCount="100000" sheet="1" objects="1" scenarios="1"/>
  <mergeCells count="11">
    <mergeCell ref="G1:G2"/>
    <mergeCell ref="H1:H2"/>
    <mergeCell ref="I1:I2"/>
    <mergeCell ref="J1:J2"/>
    <mergeCell ref="K1:K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1"/>
  <sheetViews>
    <sheetView zoomScaleNormal="100" workbookViewId="0">
      <selection activeCell="N5" sqref="N5"/>
    </sheetView>
  </sheetViews>
  <sheetFormatPr defaultColWidth="9.140625" defaultRowHeight="15" x14ac:dyDescent="0.25"/>
  <cols>
    <col min="1" max="1" width="7" style="4" customWidth="1"/>
    <col min="2" max="2" width="28.7109375" style="2" customWidth="1"/>
    <col min="3" max="3" width="28.7109375" style="17" customWidth="1"/>
    <col min="4" max="4" width="28.7109375" customWidth="1"/>
    <col min="5" max="5" width="20.7109375" customWidth="1"/>
    <col min="6" max="6" width="15" customWidth="1"/>
    <col min="7" max="7" width="20.7109375" style="4" customWidth="1"/>
    <col min="8" max="10" width="20.7109375" customWidth="1"/>
    <col min="11" max="11" width="30.7109375" customWidth="1"/>
  </cols>
  <sheetData>
    <row r="1" spans="1:11" s="3" customFormat="1" ht="24.75" customHeight="1" x14ac:dyDescent="0.25">
      <c r="A1" s="83" t="s">
        <v>4</v>
      </c>
      <c r="B1" s="81" t="s">
        <v>3</v>
      </c>
      <c r="C1" s="86" t="s">
        <v>2</v>
      </c>
      <c r="D1" s="83" t="s">
        <v>1</v>
      </c>
      <c r="E1" s="83" t="s">
        <v>0</v>
      </c>
      <c r="F1" s="83" t="s">
        <v>5</v>
      </c>
      <c r="G1" s="83" t="s">
        <v>7</v>
      </c>
      <c r="H1" s="83" t="s">
        <v>6</v>
      </c>
      <c r="I1" s="83" t="s">
        <v>8</v>
      </c>
      <c r="J1" s="83" t="s">
        <v>9</v>
      </c>
      <c r="K1" s="83" t="s">
        <v>10</v>
      </c>
    </row>
    <row r="2" spans="1:11" s="3" customFormat="1" x14ac:dyDescent="0.25">
      <c r="A2" s="85"/>
      <c r="B2" s="81"/>
      <c r="C2" s="87"/>
      <c r="D2" s="85"/>
      <c r="E2" s="85"/>
      <c r="F2" s="85"/>
      <c r="G2" s="85"/>
      <c r="H2" s="85"/>
      <c r="I2" s="85"/>
      <c r="J2" s="85"/>
      <c r="K2" s="85"/>
    </row>
    <row r="3" spans="1:11" ht="105" x14ac:dyDescent="0.25">
      <c r="A3" s="5">
        <v>1</v>
      </c>
      <c r="B3" s="12" t="s">
        <v>479</v>
      </c>
      <c r="C3" s="9" t="s">
        <v>193</v>
      </c>
      <c r="D3" s="10"/>
      <c r="E3" s="51">
        <v>330</v>
      </c>
      <c r="F3" s="5" t="s">
        <v>11</v>
      </c>
      <c r="G3" s="75"/>
      <c r="H3" s="11">
        <f>G3*E3</f>
        <v>0</v>
      </c>
      <c r="I3" s="11">
        <f>H3*22%</f>
        <v>0</v>
      </c>
      <c r="J3" s="11">
        <f>H3+I3</f>
        <v>0</v>
      </c>
      <c r="K3" s="72"/>
    </row>
    <row r="4" spans="1:11" ht="90" customHeight="1" x14ac:dyDescent="0.25">
      <c r="A4" s="5">
        <v>2</v>
      </c>
      <c r="B4" s="2" t="s">
        <v>254</v>
      </c>
      <c r="C4" s="9" t="s">
        <v>139</v>
      </c>
      <c r="D4" s="8"/>
      <c r="E4" s="49">
        <v>64</v>
      </c>
      <c r="F4" s="5" t="s">
        <v>11</v>
      </c>
      <c r="G4" s="74"/>
      <c r="H4" s="11">
        <f t="shared" ref="H4:H48" si="0">G4*E4</f>
        <v>0</v>
      </c>
      <c r="I4" s="11">
        <f t="shared" ref="I4:I66" si="1">H4*22%</f>
        <v>0</v>
      </c>
      <c r="J4" s="11">
        <f t="shared" ref="J4:J66" si="2">H4+I4</f>
        <v>0</v>
      </c>
      <c r="K4" s="68"/>
    </row>
    <row r="5" spans="1:11" ht="90" customHeight="1" x14ac:dyDescent="0.25">
      <c r="A5" s="5">
        <v>3</v>
      </c>
      <c r="B5" s="5" t="s">
        <v>255</v>
      </c>
      <c r="C5" s="9" t="s">
        <v>140</v>
      </c>
      <c r="E5" s="49">
        <v>64</v>
      </c>
      <c r="F5" s="5" t="s">
        <v>11</v>
      </c>
      <c r="G5" s="74"/>
      <c r="H5" s="11">
        <f t="shared" si="0"/>
        <v>0</v>
      </c>
      <c r="I5" s="11">
        <f t="shared" si="1"/>
        <v>0</v>
      </c>
      <c r="J5" s="11">
        <f t="shared" si="2"/>
        <v>0</v>
      </c>
      <c r="K5" s="68"/>
    </row>
    <row r="6" spans="1:11" ht="90" customHeight="1" x14ac:dyDescent="0.25">
      <c r="A6" s="5">
        <v>4</v>
      </c>
      <c r="B6" s="5" t="s">
        <v>256</v>
      </c>
      <c r="C6" s="9" t="s">
        <v>147</v>
      </c>
      <c r="D6" s="8"/>
      <c r="E6" s="49">
        <v>64</v>
      </c>
      <c r="F6" s="5" t="s">
        <v>11</v>
      </c>
      <c r="G6" s="74"/>
      <c r="H6" s="11">
        <f t="shared" si="0"/>
        <v>0</v>
      </c>
      <c r="I6" s="11">
        <f t="shared" si="1"/>
        <v>0</v>
      </c>
      <c r="J6" s="11">
        <f t="shared" si="2"/>
        <v>0</v>
      </c>
      <c r="K6" s="68"/>
    </row>
    <row r="7" spans="1:11" ht="90" customHeight="1" x14ac:dyDescent="0.25">
      <c r="A7" s="5">
        <v>5</v>
      </c>
      <c r="B7" s="5" t="s">
        <v>257</v>
      </c>
      <c r="C7" s="9" t="s">
        <v>142</v>
      </c>
      <c r="E7" s="49">
        <v>64</v>
      </c>
      <c r="F7" s="5" t="s">
        <v>11</v>
      </c>
      <c r="G7" s="74"/>
      <c r="H7" s="11">
        <f t="shared" si="0"/>
        <v>0</v>
      </c>
      <c r="I7" s="11">
        <f t="shared" si="1"/>
        <v>0</v>
      </c>
      <c r="J7" s="11">
        <f t="shared" si="2"/>
        <v>0</v>
      </c>
      <c r="K7" s="68"/>
    </row>
    <row r="8" spans="1:11" ht="90" customHeight="1" x14ac:dyDescent="0.25">
      <c r="A8" s="5">
        <v>6</v>
      </c>
      <c r="B8" s="5" t="s">
        <v>259</v>
      </c>
      <c r="C8" s="9" t="s">
        <v>144</v>
      </c>
      <c r="D8" s="8"/>
      <c r="E8" s="49">
        <v>64</v>
      </c>
      <c r="F8" s="5" t="s">
        <v>11</v>
      </c>
      <c r="G8" s="74"/>
      <c r="H8" s="11">
        <f t="shared" si="0"/>
        <v>0</v>
      </c>
      <c r="I8" s="11">
        <f t="shared" si="1"/>
        <v>0</v>
      </c>
      <c r="J8" s="11">
        <f t="shared" si="2"/>
        <v>0</v>
      </c>
      <c r="K8" s="68"/>
    </row>
    <row r="9" spans="1:11" ht="90" customHeight="1" x14ac:dyDescent="0.25">
      <c r="A9" s="5">
        <v>7</v>
      </c>
      <c r="B9" s="5" t="s">
        <v>258</v>
      </c>
      <c r="C9" s="9" t="s">
        <v>141</v>
      </c>
      <c r="D9" s="8"/>
      <c r="E9" s="49">
        <v>64</v>
      </c>
      <c r="F9" s="5" t="s">
        <v>11</v>
      </c>
      <c r="G9" s="74"/>
      <c r="H9" s="11">
        <f t="shared" si="0"/>
        <v>0</v>
      </c>
      <c r="I9" s="11">
        <f t="shared" si="1"/>
        <v>0</v>
      </c>
      <c r="J9" s="11">
        <f t="shared" si="2"/>
        <v>0</v>
      </c>
      <c r="K9" s="68"/>
    </row>
    <row r="10" spans="1:11" ht="90" customHeight="1" x14ac:dyDescent="0.25">
      <c r="A10" s="5">
        <v>8</v>
      </c>
      <c r="B10" s="5" t="s">
        <v>260</v>
      </c>
      <c r="C10" s="9" t="s">
        <v>145</v>
      </c>
      <c r="D10" s="8"/>
      <c r="E10" s="49">
        <v>64</v>
      </c>
      <c r="F10" s="5" t="s">
        <v>11</v>
      </c>
      <c r="G10" s="74"/>
      <c r="H10" s="11">
        <f t="shared" si="0"/>
        <v>0</v>
      </c>
      <c r="I10" s="11">
        <f t="shared" si="1"/>
        <v>0</v>
      </c>
      <c r="J10" s="11">
        <f t="shared" si="2"/>
        <v>0</v>
      </c>
      <c r="K10" s="68"/>
    </row>
    <row r="11" spans="1:11" ht="90" customHeight="1" x14ac:dyDescent="0.25">
      <c r="A11" s="5">
        <v>9</v>
      </c>
      <c r="B11" s="5" t="s">
        <v>261</v>
      </c>
      <c r="C11" s="9" t="s">
        <v>143</v>
      </c>
      <c r="E11" s="49">
        <v>64</v>
      </c>
      <c r="F11" s="5" t="s">
        <v>11</v>
      </c>
      <c r="G11" s="74"/>
      <c r="H11" s="11">
        <f t="shared" si="0"/>
        <v>0</v>
      </c>
      <c r="I11" s="11">
        <f t="shared" si="1"/>
        <v>0</v>
      </c>
      <c r="J11" s="11">
        <f t="shared" si="2"/>
        <v>0</v>
      </c>
      <c r="K11" s="68"/>
    </row>
    <row r="12" spans="1:11" ht="90" customHeight="1" x14ac:dyDescent="0.25">
      <c r="A12" s="5">
        <v>10</v>
      </c>
      <c r="B12" s="23" t="s">
        <v>253</v>
      </c>
      <c r="C12" s="9" t="s">
        <v>146</v>
      </c>
      <c r="D12" s="8"/>
      <c r="E12" s="27">
        <v>100</v>
      </c>
      <c r="F12" s="5" t="s">
        <v>11</v>
      </c>
      <c r="G12" s="74"/>
      <c r="H12" s="11">
        <f t="shared" si="0"/>
        <v>0</v>
      </c>
      <c r="I12" s="11">
        <f t="shared" si="1"/>
        <v>0</v>
      </c>
      <c r="J12" s="11">
        <f t="shared" si="2"/>
        <v>0</v>
      </c>
      <c r="K12" s="68"/>
    </row>
    <row r="13" spans="1:11" ht="90" customHeight="1" x14ac:dyDescent="0.25">
      <c r="A13" s="5">
        <v>11</v>
      </c>
      <c r="B13" s="5" t="s">
        <v>461</v>
      </c>
      <c r="C13" s="9" t="s">
        <v>182</v>
      </c>
      <c r="E13" s="27">
        <v>25</v>
      </c>
      <c r="F13" s="5" t="s">
        <v>11</v>
      </c>
      <c r="G13" s="74"/>
      <c r="H13" s="11">
        <f t="shared" si="0"/>
        <v>0</v>
      </c>
      <c r="I13" s="11">
        <f t="shared" si="1"/>
        <v>0</v>
      </c>
      <c r="J13" s="11">
        <f t="shared" si="2"/>
        <v>0</v>
      </c>
      <c r="K13" s="68"/>
    </row>
    <row r="14" spans="1:11" ht="90" customHeight="1" x14ac:dyDescent="0.25">
      <c r="A14" s="5">
        <v>12</v>
      </c>
      <c r="B14" s="5" t="s">
        <v>262</v>
      </c>
      <c r="C14" s="9" t="s">
        <v>183</v>
      </c>
      <c r="D14" s="8"/>
      <c r="E14" s="49">
        <v>25</v>
      </c>
      <c r="F14" s="5" t="s">
        <v>11</v>
      </c>
      <c r="G14" s="74"/>
      <c r="H14" s="11">
        <f t="shared" si="0"/>
        <v>0</v>
      </c>
      <c r="I14" s="11">
        <f t="shared" si="1"/>
        <v>0</v>
      </c>
      <c r="J14" s="11">
        <f t="shared" si="2"/>
        <v>0</v>
      </c>
      <c r="K14" s="68"/>
    </row>
    <row r="15" spans="1:11" ht="90" customHeight="1" x14ac:dyDescent="0.25">
      <c r="A15" s="5">
        <v>13</v>
      </c>
      <c r="B15" s="27" t="s">
        <v>485</v>
      </c>
      <c r="C15" s="9" t="s">
        <v>153</v>
      </c>
      <c r="D15" s="8"/>
      <c r="E15" s="27">
        <v>100</v>
      </c>
      <c r="F15" s="5" t="s">
        <v>11</v>
      </c>
      <c r="G15" s="74"/>
      <c r="H15" s="11">
        <f t="shared" si="0"/>
        <v>0</v>
      </c>
      <c r="I15" s="11">
        <f t="shared" si="1"/>
        <v>0</v>
      </c>
      <c r="J15" s="11">
        <f t="shared" si="2"/>
        <v>0</v>
      </c>
      <c r="K15" s="68"/>
    </row>
    <row r="16" spans="1:11" ht="90" customHeight="1" x14ac:dyDescent="0.25">
      <c r="A16" s="5">
        <v>14</v>
      </c>
      <c r="B16" s="27" t="s">
        <v>486</v>
      </c>
      <c r="C16" s="9" t="s">
        <v>151</v>
      </c>
      <c r="D16" s="8"/>
      <c r="E16" s="27">
        <v>100</v>
      </c>
      <c r="F16" s="5" t="s">
        <v>11</v>
      </c>
      <c r="G16" s="74"/>
      <c r="H16" s="11">
        <f t="shared" si="0"/>
        <v>0</v>
      </c>
      <c r="I16" s="11">
        <f t="shared" si="1"/>
        <v>0</v>
      </c>
      <c r="J16" s="11">
        <f t="shared" si="2"/>
        <v>0</v>
      </c>
      <c r="K16" s="68"/>
    </row>
    <row r="17" spans="1:11" ht="90" customHeight="1" x14ac:dyDescent="0.25">
      <c r="A17" s="5">
        <v>15</v>
      </c>
      <c r="B17" s="27" t="s">
        <v>487</v>
      </c>
      <c r="C17" s="9" t="s">
        <v>150</v>
      </c>
      <c r="E17" s="27">
        <v>100</v>
      </c>
      <c r="F17" s="5" t="s">
        <v>11</v>
      </c>
      <c r="G17" s="74"/>
      <c r="H17" s="11">
        <f t="shared" si="0"/>
        <v>0</v>
      </c>
      <c r="I17" s="11">
        <f t="shared" si="1"/>
        <v>0</v>
      </c>
      <c r="J17" s="11">
        <f t="shared" si="2"/>
        <v>0</v>
      </c>
      <c r="K17" s="68"/>
    </row>
    <row r="18" spans="1:11" ht="90" customHeight="1" x14ac:dyDescent="0.25">
      <c r="A18" s="5">
        <v>16</v>
      </c>
      <c r="B18" s="27" t="s">
        <v>488</v>
      </c>
      <c r="C18" s="9" t="s">
        <v>149</v>
      </c>
      <c r="D18" s="8"/>
      <c r="E18" s="27">
        <v>100</v>
      </c>
      <c r="F18" s="5" t="s">
        <v>11</v>
      </c>
      <c r="G18" s="74"/>
      <c r="H18" s="11">
        <f t="shared" si="0"/>
        <v>0</v>
      </c>
      <c r="I18" s="11">
        <f t="shared" si="1"/>
        <v>0</v>
      </c>
      <c r="J18" s="11">
        <f t="shared" si="2"/>
        <v>0</v>
      </c>
      <c r="K18" s="68"/>
    </row>
    <row r="19" spans="1:11" ht="90" customHeight="1" x14ac:dyDescent="0.25">
      <c r="A19" s="5">
        <v>17</v>
      </c>
      <c r="B19" s="27" t="s">
        <v>489</v>
      </c>
      <c r="C19" s="9" t="s">
        <v>152</v>
      </c>
      <c r="E19" s="27">
        <v>100</v>
      </c>
      <c r="F19" s="5" t="s">
        <v>11</v>
      </c>
      <c r="G19" s="74"/>
      <c r="H19" s="11">
        <f t="shared" si="0"/>
        <v>0</v>
      </c>
      <c r="I19" s="11">
        <f t="shared" si="1"/>
        <v>0</v>
      </c>
      <c r="J19" s="11">
        <f t="shared" si="2"/>
        <v>0</v>
      </c>
      <c r="K19" s="68"/>
    </row>
    <row r="20" spans="1:11" ht="90" customHeight="1" x14ac:dyDescent="0.25">
      <c r="A20" s="5">
        <v>18</v>
      </c>
      <c r="B20" s="27" t="s">
        <v>490</v>
      </c>
      <c r="C20" s="9" t="s">
        <v>154</v>
      </c>
      <c r="D20" s="8"/>
      <c r="E20" s="27">
        <v>100</v>
      </c>
      <c r="F20" s="5" t="s">
        <v>11</v>
      </c>
      <c r="G20" s="74"/>
      <c r="H20" s="11">
        <f t="shared" si="0"/>
        <v>0</v>
      </c>
      <c r="I20" s="11">
        <f t="shared" si="1"/>
        <v>0</v>
      </c>
      <c r="J20" s="11">
        <f t="shared" si="2"/>
        <v>0</v>
      </c>
      <c r="K20" s="68"/>
    </row>
    <row r="21" spans="1:11" ht="90" customHeight="1" x14ac:dyDescent="0.25">
      <c r="A21" s="5">
        <v>19</v>
      </c>
      <c r="B21" s="27" t="s">
        <v>491</v>
      </c>
      <c r="C21" s="9" t="s">
        <v>148</v>
      </c>
      <c r="D21" s="8"/>
      <c r="E21" s="27">
        <v>100</v>
      </c>
      <c r="F21" s="5" t="s">
        <v>11</v>
      </c>
      <c r="G21" s="74"/>
      <c r="H21" s="11">
        <f t="shared" si="0"/>
        <v>0</v>
      </c>
      <c r="I21" s="11">
        <f t="shared" si="1"/>
        <v>0</v>
      </c>
      <c r="J21" s="11">
        <f t="shared" si="2"/>
        <v>0</v>
      </c>
      <c r="K21" s="68"/>
    </row>
    <row r="22" spans="1:11" ht="90" customHeight="1" x14ac:dyDescent="0.25">
      <c r="A22" s="5">
        <v>20</v>
      </c>
      <c r="B22" s="27" t="s">
        <v>492</v>
      </c>
      <c r="C22" s="9" t="s">
        <v>155</v>
      </c>
      <c r="D22" s="8"/>
      <c r="E22" s="27">
        <v>100</v>
      </c>
      <c r="F22" s="5" t="s">
        <v>11</v>
      </c>
      <c r="G22" s="74"/>
      <c r="H22" s="11">
        <f t="shared" si="0"/>
        <v>0</v>
      </c>
      <c r="I22" s="11">
        <f t="shared" si="1"/>
        <v>0</v>
      </c>
      <c r="J22" s="11">
        <f t="shared" si="2"/>
        <v>0</v>
      </c>
      <c r="K22" s="68"/>
    </row>
    <row r="23" spans="1:11" ht="90" customHeight="1" x14ac:dyDescent="0.25">
      <c r="A23" s="5">
        <v>21</v>
      </c>
      <c r="B23" s="5" t="s">
        <v>493</v>
      </c>
      <c r="C23" s="9" t="s">
        <v>184</v>
      </c>
      <c r="D23" s="8"/>
      <c r="E23" s="27">
        <v>64</v>
      </c>
      <c r="F23" s="5" t="s">
        <v>11</v>
      </c>
      <c r="G23" s="74"/>
      <c r="H23" s="11">
        <f t="shared" si="0"/>
        <v>0</v>
      </c>
      <c r="I23" s="11">
        <f t="shared" si="1"/>
        <v>0</v>
      </c>
      <c r="J23" s="11">
        <f t="shared" si="2"/>
        <v>0</v>
      </c>
      <c r="K23" s="68"/>
    </row>
    <row r="24" spans="1:11" ht="90" customHeight="1" x14ac:dyDescent="0.25">
      <c r="A24" s="5">
        <v>22</v>
      </c>
      <c r="B24" s="5" t="s">
        <v>494</v>
      </c>
      <c r="C24" s="9" t="s">
        <v>185</v>
      </c>
      <c r="D24" s="8"/>
      <c r="E24" s="49">
        <v>330</v>
      </c>
      <c r="F24" s="5" t="s">
        <v>11</v>
      </c>
      <c r="G24" s="74"/>
      <c r="H24" s="11">
        <f t="shared" si="0"/>
        <v>0</v>
      </c>
      <c r="I24" s="11">
        <f t="shared" si="1"/>
        <v>0</v>
      </c>
      <c r="J24" s="11">
        <f t="shared" si="2"/>
        <v>0</v>
      </c>
      <c r="K24" s="68"/>
    </row>
    <row r="25" spans="1:11" ht="90" customHeight="1" x14ac:dyDescent="0.25">
      <c r="A25" s="5">
        <v>23</v>
      </c>
      <c r="B25" s="5" t="s">
        <v>462</v>
      </c>
      <c r="C25" s="9" t="s">
        <v>186</v>
      </c>
      <c r="D25" s="8"/>
      <c r="E25" s="78">
        <v>200</v>
      </c>
      <c r="F25" s="5" t="s">
        <v>11</v>
      </c>
      <c r="G25" s="74"/>
      <c r="H25" s="11">
        <f t="shared" si="0"/>
        <v>0</v>
      </c>
      <c r="I25" s="11">
        <f t="shared" si="1"/>
        <v>0</v>
      </c>
      <c r="J25" s="11">
        <f t="shared" si="2"/>
        <v>0</v>
      </c>
      <c r="K25" s="68"/>
    </row>
    <row r="26" spans="1:11" ht="90" customHeight="1" x14ac:dyDescent="0.25">
      <c r="A26" s="5">
        <v>24</v>
      </c>
      <c r="B26" s="5" t="s">
        <v>463</v>
      </c>
      <c r="C26" s="13" t="s">
        <v>187</v>
      </c>
      <c r="E26" s="27">
        <v>400</v>
      </c>
      <c r="F26" s="5" t="s">
        <v>11</v>
      </c>
      <c r="G26" s="74"/>
      <c r="H26" s="11">
        <f t="shared" si="0"/>
        <v>0</v>
      </c>
      <c r="I26" s="11">
        <f t="shared" si="1"/>
        <v>0</v>
      </c>
      <c r="J26" s="11">
        <f t="shared" si="2"/>
        <v>0</v>
      </c>
      <c r="K26" s="68"/>
    </row>
    <row r="27" spans="1:11" ht="90" customHeight="1" x14ac:dyDescent="0.25">
      <c r="A27" s="5">
        <v>25</v>
      </c>
      <c r="B27" s="5" t="s">
        <v>464</v>
      </c>
      <c r="C27" s="17" t="s">
        <v>188</v>
      </c>
      <c r="D27" s="8"/>
      <c r="E27" s="27">
        <v>400</v>
      </c>
      <c r="F27" s="5" t="s">
        <v>11</v>
      </c>
      <c r="G27" s="74"/>
      <c r="H27" s="11">
        <f t="shared" si="0"/>
        <v>0</v>
      </c>
      <c r="I27" s="11">
        <f t="shared" si="1"/>
        <v>0</v>
      </c>
      <c r="J27" s="11">
        <f t="shared" si="2"/>
        <v>0</v>
      </c>
      <c r="K27" s="68"/>
    </row>
    <row r="28" spans="1:11" ht="90" customHeight="1" x14ac:dyDescent="0.25">
      <c r="A28" s="5">
        <v>26</v>
      </c>
      <c r="B28" s="5" t="s">
        <v>495</v>
      </c>
      <c r="C28" s="9" t="s">
        <v>496</v>
      </c>
      <c r="D28" s="8"/>
      <c r="E28" s="52">
        <v>100</v>
      </c>
      <c r="F28" s="5" t="s">
        <v>11</v>
      </c>
      <c r="G28" s="74"/>
      <c r="H28" s="11">
        <f t="shared" si="0"/>
        <v>0</v>
      </c>
      <c r="I28" s="11">
        <f t="shared" si="1"/>
        <v>0</v>
      </c>
      <c r="J28" s="11">
        <f t="shared" si="2"/>
        <v>0</v>
      </c>
      <c r="K28" s="68"/>
    </row>
    <row r="29" spans="1:11" ht="90" customHeight="1" x14ac:dyDescent="0.25">
      <c r="A29" s="5">
        <v>27</v>
      </c>
      <c r="B29" s="5" t="s">
        <v>497</v>
      </c>
      <c r="C29" s="9" t="s">
        <v>498</v>
      </c>
      <c r="D29" s="8"/>
      <c r="E29" s="52">
        <v>100</v>
      </c>
      <c r="F29" s="5" t="s">
        <v>11</v>
      </c>
      <c r="G29" s="74"/>
      <c r="H29" s="11">
        <f t="shared" si="0"/>
        <v>0</v>
      </c>
      <c r="I29" s="11">
        <f t="shared" si="1"/>
        <v>0</v>
      </c>
      <c r="J29" s="11">
        <f t="shared" si="2"/>
        <v>0</v>
      </c>
      <c r="K29" s="68"/>
    </row>
    <row r="30" spans="1:11" ht="90" customHeight="1" x14ac:dyDescent="0.25">
      <c r="A30" s="5">
        <v>28</v>
      </c>
      <c r="B30" s="5" t="s">
        <v>465</v>
      </c>
      <c r="C30" s="9" t="s">
        <v>189</v>
      </c>
      <c r="D30" s="8"/>
      <c r="E30" s="27">
        <v>400</v>
      </c>
      <c r="F30" s="5" t="s">
        <v>11</v>
      </c>
      <c r="G30" s="74"/>
      <c r="H30" s="11">
        <f t="shared" si="0"/>
        <v>0</v>
      </c>
      <c r="I30" s="11">
        <f t="shared" si="1"/>
        <v>0</v>
      </c>
      <c r="J30" s="11">
        <f t="shared" si="2"/>
        <v>0</v>
      </c>
      <c r="K30" s="68"/>
    </row>
    <row r="31" spans="1:11" ht="45" x14ac:dyDescent="0.25">
      <c r="A31" s="5">
        <v>29</v>
      </c>
      <c r="B31" s="5" t="s">
        <v>385</v>
      </c>
      <c r="C31" s="9" t="s">
        <v>190</v>
      </c>
      <c r="D31" s="8"/>
      <c r="E31" s="27">
        <v>10</v>
      </c>
      <c r="F31" s="5" t="s">
        <v>11</v>
      </c>
      <c r="G31" s="74"/>
      <c r="H31" s="11">
        <f t="shared" si="0"/>
        <v>0</v>
      </c>
      <c r="I31" s="11">
        <f t="shared" si="1"/>
        <v>0</v>
      </c>
      <c r="J31" s="11">
        <f t="shared" si="2"/>
        <v>0</v>
      </c>
      <c r="K31" s="68"/>
    </row>
    <row r="32" spans="1:11" ht="75" x14ac:dyDescent="0.25">
      <c r="A32" s="5">
        <v>30</v>
      </c>
      <c r="B32" s="5" t="s">
        <v>499</v>
      </c>
      <c r="C32" s="9" t="s">
        <v>191</v>
      </c>
      <c r="D32" s="8"/>
      <c r="E32" s="52">
        <v>10</v>
      </c>
      <c r="F32" s="5" t="s">
        <v>11</v>
      </c>
      <c r="G32" s="74"/>
      <c r="H32" s="11">
        <f t="shared" si="0"/>
        <v>0</v>
      </c>
      <c r="I32" s="11">
        <f t="shared" si="1"/>
        <v>0</v>
      </c>
      <c r="J32" s="11">
        <f t="shared" si="2"/>
        <v>0</v>
      </c>
      <c r="K32" s="68"/>
    </row>
    <row r="33" spans="1:11" ht="45" x14ac:dyDescent="0.25">
      <c r="A33" s="5">
        <v>31</v>
      </c>
      <c r="B33" s="7" t="s">
        <v>386</v>
      </c>
      <c r="C33" s="9" t="s">
        <v>192</v>
      </c>
      <c r="E33" s="49">
        <v>15</v>
      </c>
      <c r="F33" s="5" t="s">
        <v>11</v>
      </c>
      <c r="G33" s="69"/>
      <c r="H33" s="11">
        <f t="shared" si="0"/>
        <v>0</v>
      </c>
      <c r="I33" s="11">
        <f t="shared" si="1"/>
        <v>0</v>
      </c>
      <c r="J33" s="11">
        <f t="shared" si="2"/>
        <v>0</v>
      </c>
      <c r="K33" s="72"/>
    </row>
    <row r="34" spans="1:11" ht="90" customHeight="1" x14ac:dyDescent="0.25">
      <c r="A34" s="5">
        <v>32</v>
      </c>
      <c r="B34" s="5" t="s">
        <v>500</v>
      </c>
      <c r="C34" s="57" t="s">
        <v>501</v>
      </c>
      <c r="D34" s="10"/>
      <c r="E34" s="27">
        <v>100</v>
      </c>
      <c r="F34" s="5" t="s">
        <v>11</v>
      </c>
      <c r="G34" s="73"/>
      <c r="H34" s="11">
        <f t="shared" si="0"/>
        <v>0</v>
      </c>
      <c r="I34" s="11">
        <f t="shared" si="1"/>
        <v>0</v>
      </c>
      <c r="J34" s="11">
        <f t="shared" si="2"/>
        <v>0</v>
      </c>
      <c r="K34" s="72"/>
    </row>
    <row r="35" spans="1:11" ht="90" customHeight="1" x14ac:dyDescent="0.25">
      <c r="A35" s="5">
        <v>33</v>
      </c>
      <c r="B35" s="5" t="s">
        <v>265</v>
      </c>
      <c r="C35" s="9" t="s">
        <v>156</v>
      </c>
      <c r="E35" s="27">
        <v>100</v>
      </c>
      <c r="F35" s="5" t="s">
        <v>11</v>
      </c>
      <c r="G35" s="69"/>
      <c r="H35" s="11">
        <f t="shared" si="0"/>
        <v>0</v>
      </c>
      <c r="I35" s="11">
        <f t="shared" si="1"/>
        <v>0</v>
      </c>
      <c r="J35" s="11">
        <f t="shared" si="2"/>
        <v>0</v>
      </c>
      <c r="K35" s="72"/>
    </row>
    <row r="36" spans="1:11" ht="90" customHeight="1" x14ac:dyDescent="0.25">
      <c r="A36" s="5">
        <v>34</v>
      </c>
      <c r="B36" s="5" t="s">
        <v>266</v>
      </c>
      <c r="C36" s="9" t="s">
        <v>157</v>
      </c>
      <c r="D36" s="10"/>
      <c r="E36" s="49">
        <v>50</v>
      </c>
      <c r="F36" s="5" t="s">
        <v>11</v>
      </c>
      <c r="G36" s="69"/>
      <c r="H36" s="11">
        <f t="shared" si="0"/>
        <v>0</v>
      </c>
      <c r="I36" s="11">
        <f t="shared" si="1"/>
        <v>0</v>
      </c>
      <c r="J36" s="11">
        <f t="shared" si="2"/>
        <v>0</v>
      </c>
      <c r="K36" s="72"/>
    </row>
    <row r="37" spans="1:11" ht="90" customHeight="1" x14ac:dyDescent="0.25">
      <c r="A37" s="5">
        <v>35</v>
      </c>
      <c r="B37" s="5" t="s">
        <v>267</v>
      </c>
      <c r="C37" s="9" t="s">
        <v>158</v>
      </c>
      <c r="D37" s="10"/>
      <c r="E37" s="27">
        <v>50</v>
      </c>
      <c r="F37" s="5" t="s">
        <v>11</v>
      </c>
      <c r="G37" s="69"/>
      <c r="H37" s="11">
        <f t="shared" si="0"/>
        <v>0</v>
      </c>
      <c r="I37" s="11">
        <f t="shared" si="1"/>
        <v>0</v>
      </c>
      <c r="J37" s="11">
        <f t="shared" si="2"/>
        <v>0</v>
      </c>
      <c r="K37" s="72"/>
    </row>
    <row r="38" spans="1:11" ht="90" customHeight="1" x14ac:dyDescent="0.25">
      <c r="A38" s="5">
        <v>36</v>
      </c>
      <c r="B38" s="5" t="s">
        <v>270</v>
      </c>
      <c r="C38" s="9" t="s">
        <v>159</v>
      </c>
      <c r="D38" s="10"/>
      <c r="E38" s="27">
        <v>160</v>
      </c>
      <c r="F38" s="5" t="s">
        <v>11</v>
      </c>
      <c r="G38" s="69"/>
      <c r="H38" s="11">
        <f t="shared" si="0"/>
        <v>0</v>
      </c>
      <c r="I38" s="11">
        <f t="shared" si="1"/>
        <v>0</v>
      </c>
      <c r="J38" s="11">
        <f t="shared" si="2"/>
        <v>0</v>
      </c>
      <c r="K38" s="72"/>
    </row>
    <row r="39" spans="1:11" ht="90" customHeight="1" x14ac:dyDescent="0.25">
      <c r="A39" s="5">
        <v>37</v>
      </c>
      <c r="B39" s="5" t="s">
        <v>268</v>
      </c>
      <c r="C39" s="54" t="s">
        <v>263</v>
      </c>
      <c r="D39" s="10"/>
      <c r="E39" s="27">
        <v>200</v>
      </c>
      <c r="F39" s="5" t="s">
        <v>11</v>
      </c>
      <c r="G39" s="73"/>
      <c r="H39" s="11">
        <f t="shared" si="0"/>
        <v>0</v>
      </c>
      <c r="I39" s="11">
        <f t="shared" si="1"/>
        <v>0</v>
      </c>
      <c r="J39" s="11">
        <f t="shared" si="2"/>
        <v>0</v>
      </c>
      <c r="K39" s="72"/>
    </row>
    <row r="40" spans="1:11" ht="90" customHeight="1" x14ac:dyDescent="0.25">
      <c r="A40" s="5">
        <v>38</v>
      </c>
      <c r="B40" s="5" t="s">
        <v>269</v>
      </c>
      <c r="C40" s="9" t="s">
        <v>170</v>
      </c>
      <c r="E40" s="27">
        <v>100</v>
      </c>
      <c r="F40" s="5" t="s">
        <v>11</v>
      </c>
      <c r="G40" s="69"/>
      <c r="H40" s="11">
        <f t="shared" si="0"/>
        <v>0</v>
      </c>
      <c r="I40" s="11">
        <f t="shared" si="1"/>
        <v>0</v>
      </c>
      <c r="J40" s="11">
        <f t="shared" si="2"/>
        <v>0</v>
      </c>
      <c r="K40" s="72"/>
    </row>
    <row r="41" spans="1:11" ht="90" customHeight="1" x14ac:dyDescent="0.25">
      <c r="A41" s="5">
        <v>39</v>
      </c>
      <c r="B41" s="5" t="s">
        <v>271</v>
      </c>
      <c r="C41" s="9" t="s">
        <v>171</v>
      </c>
      <c r="D41" s="10"/>
      <c r="E41" s="49">
        <v>80</v>
      </c>
      <c r="F41" s="5" t="s">
        <v>11</v>
      </c>
      <c r="G41" s="69"/>
      <c r="H41" s="11">
        <f t="shared" si="0"/>
        <v>0</v>
      </c>
      <c r="I41" s="11">
        <f t="shared" si="1"/>
        <v>0</v>
      </c>
      <c r="J41" s="11">
        <f t="shared" si="2"/>
        <v>0</v>
      </c>
      <c r="K41" s="72"/>
    </row>
    <row r="42" spans="1:11" ht="90" customHeight="1" x14ac:dyDescent="0.25">
      <c r="A42" s="5">
        <v>40</v>
      </c>
      <c r="B42" s="5" t="s">
        <v>272</v>
      </c>
      <c r="C42" s="9" t="s">
        <v>172</v>
      </c>
      <c r="D42" s="10"/>
      <c r="E42" s="49">
        <v>140</v>
      </c>
      <c r="F42" s="5" t="s">
        <v>11</v>
      </c>
      <c r="G42" s="69"/>
      <c r="H42" s="11">
        <f t="shared" si="0"/>
        <v>0</v>
      </c>
      <c r="I42" s="11">
        <f t="shared" si="1"/>
        <v>0</v>
      </c>
      <c r="J42" s="11">
        <f t="shared" si="2"/>
        <v>0</v>
      </c>
      <c r="K42" s="72"/>
    </row>
    <row r="43" spans="1:11" ht="90" customHeight="1" x14ac:dyDescent="0.25">
      <c r="A43" s="5">
        <v>41</v>
      </c>
      <c r="B43" s="5" t="s">
        <v>273</v>
      </c>
      <c r="C43" s="9" t="s">
        <v>173</v>
      </c>
      <c r="D43" s="10"/>
      <c r="E43" s="49">
        <v>100</v>
      </c>
      <c r="F43" s="5" t="s">
        <v>11</v>
      </c>
      <c r="G43" s="69"/>
      <c r="H43" s="11">
        <f t="shared" si="0"/>
        <v>0</v>
      </c>
      <c r="I43" s="11">
        <f t="shared" si="1"/>
        <v>0</v>
      </c>
      <c r="J43" s="11">
        <f t="shared" si="2"/>
        <v>0</v>
      </c>
      <c r="K43" s="72"/>
    </row>
    <row r="44" spans="1:11" ht="90" customHeight="1" x14ac:dyDescent="0.25">
      <c r="A44" s="5">
        <v>42</v>
      </c>
      <c r="B44" s="7" t="s">
        <v>502</v>
      </c>
      <c r="C44" s="9" t="s">
        <v>503</v>
      </c>
      <c r="D44" s="10"/>
      <c r="E44" s="49">
        <v>20</v>
      </c>
      <c r="F44" s="5" t="s">
        <v>11</v>
      </c>
      <c r="G44" s="69"/>
      <c r="H44" s="11">
        <f t="shared" si="0"/>
        <v>0</v>
      </c>
      <c r="I44" s="11">
        <f t="shared" si="1"/>
        <v>0</v>
      </c>
      <c r="J44" s="11">
        <f t="shared" si="2"/>
        <v>0</v>
      </c>
      <c r="K44" s="72"/>
    </row>
    <row r="45" spans="1:11" ht="90" customHeight="1" x14ac:dyDescent="0.25">
      <c r="A45" s="5">
        <v>43</v>
      </c>
      <c r="B45" s="7" t="s">
        <v>504</v>
      </c>
      <c r="C45" s="9" t="s">
        <v>505</v>
      </c>
      <c r="D45" s="8"/>
      <c r="E45" s="52">
        <v>400</v>
      </c>
      <c r="F45" s="5" t="s">
        <v>11</v>
      </c>
      <c r="G45" s="69"/>
      <c r="H45" s="11">
        <f t="shared" si="0"/>
        <v>0</v>
      </c>
      <c r="I45" s="11">
        <f t="shared" si="1"/>
        <v>0</v>
      </c>
      <c r="J45" s="11">
        <f t="shared" si="2"/>
        <v>0</v>
      </c>
      <c r="K45" s="72"/>
    </row>
    <row r="46" spans="1:11" ht="90" customHeight="1" x14ac:dyDescent="0.25">
      <c r="A46" s="5">
        <v>44</v>
      </c>
      <c r="B46" s="7" t="s">
        <v>506</v>
      </c>
      <c r="C46" s="9" t="s">
        <v>505</v>
      </c>
      <c r="D46" s="8"/>
      <c r="E46" s="52">
        <v>400</v>
      </c>
      <c r="F46" s="5" t="s">
        <v>11</v>
      </c>
      <c r="G46" s="69"/>
      <c r="H46" s="11">
        <f t="shared" si="0"/>
        <v>0</v>
      </c>
      <c r="I46" s="11">
        <f t="shared" si="1"/>
        <v>0</v>
      </c>
      <c r="J46" s="11">
        <f t="shared" si="2"/>
        <v>0</v>
      </c>
      <c r="K46" s="72"/>
    </row>
    <row r="47" spans="1:11" ht="90" customHeight="1" x14ac:dyDescent="0.25">
      <c r="A47" s="5">
        <v>45</v>
      </c>
      <c r="B47" s="5" t="s">
        <v>466</v>
      </c>
      <c r="C47" s="9" t="s">
        <v>166</v>
      </c>
      <c r="D47" s="8"/>
      <c r="E47" s="27">
        <v>45</v>
      </c>
      <c r="F47" s="5" t="s">
        <v>11</v>
      </c>
      <c r="G47" s="69"/>
      <c r="H47" s="11">
        <f t="shared" si="0"/>
        <v>0</v>
      </c>
      <c r="I47" s="11">
        <f t="shared" si="1"/>
        <v>0</v>
      </c>
      <c r="J47" s="11">
        <f t="shared" si="2"/>
        <v>0</v>
      </c>
      <c r="K47" s="72"/>
    </row>
    <row r="48" spans="1:11" ht="90" customHeight="1" x14ac:dyDescent="0.25">
      <c r="A48" s="5">
        <v>46</v>
      </c>
      <c r="B48" s="5" t="s">
        <v>274</v>
      </c>
      <c r="C48" s="9" t="s">
        <v>160</v>
      </c>
      <c r="E48" s="49">
        <v>50</v>
      </c>
      <c r="F48" s="5" t="s">
        <v>11</v>
      </c>
      <c r="G48" s="69"/>
      <c r="H48" s="11">
        <f t="shared" si="0"/>
        <v>0</v>
      </c>
      <c r="I48" s="11">
        <f t="shared" si="1"/>
        <v>0</v>
      </c>
      <c r="J48" s="11">
        <f t="shared" si="2"/>
        <v>0</v>
      </c>
      <c r="K48" s="72"/>
    </row>
    <row r="49" spans="1:11" ht="90" customHeight="1" x14ac:dyDescent="0.25">
      <c r="A49" s="5">
        <v>47</v>
      </c>
      <c r="B49" s="5" t="s">
        <v>275</v>
      </c>
      <c r="C49" s="9" t="s">
        <v>161</v>
      </c>
      <c r="D49" s="10"/>
      <c r="E49" s="49">
        <v>50</v>
      </c>
      <c r="F49" s="5" t="s">
        <v>11</v>
      </c>
      <c r="G49" s="69"/>
      <c r="H49" s="11">
        <f>G49*E49</f>
        <v>0</v>
      </c>
      <c r="I49" s="11">
        <f t="shared" si="1"/>
        <v>0</v>
      </c>
      <c r="J49" s="11">
        <f t="shared" si="2"/>
        <v>0</v>
      </c>
      <c r="K49" s="72"/>
    </row>
    <row r="50" spans="1:11" ht="90" customHeight="1" x14ac:dyDescent="0.25">
      <c r="A50" s="5">
        <v>48</v>
      </c>
      <c r="B50" s="5" t="s">
        <v>276</v>
      </c>
      <c r="C50" s="9" t="s">
        <v>162</v>
      </c>
      <c r="D50" s="10"/>
      <c r="E50" s="49">
        <v>50</v>
      </c>
      <c r="F50" s="5" t="s">
        <v>11</v>
      </c>
      <c r="G50" s="69"/>
      <c r="H50" s="11">
        <f>G50*E50</f>
        <v>0</v>
      </c>
      <c r="I50" s="11">
        <f t="shared" si="1"/>
        <v>0</v>
      </c>
      <c r="J50" s="11">
        <f t="shared" si="2"/>
        <v>0</v>
      </c>
      <c r="K50" s="72"/>
    </row>
    <row r="51" spans="1:11" ht="90" customHeight="1" x14ac:dyDescent="0.25">
      <c r="A51" s="5">
        <v>49</v>
      </c>
      <c r="B51" s="5" t="s">
        <v>277</v>
      </c>
      <c r="C51" s="9" t="s">
        <v>163</v>
      </c>
      <c r="D51" s="10"/>
      <c r="E51" s="49">
        <v>50</v>
      </c>
      <c r="F51" s="5" t="s">
        <v>11</v>
      </c>
      <c r="G51" s="69"/>
      <c r="H51" s="11">
        <f>G51*E51</f>
        <v>0</v>
      </c>
      <c r="I51" s="11">
        <f t="shared" si="1"/>
        <v>0</v>
      </c>
      <c r="J51" s="11">
        <f t="shared" si="2"/>
        <v>0</v>
      </c>
      <c r="K51" s="72"/>
    </row>
    <row r="52" spans="1:11" ht="90" customHeight="1" x14ac:dyDescent="0.25">
      <c r="A52" s="5">
        <v>50</v>
      </c>
      <c r="B52" s="5" t="s">
        <v>278</v>
      </c>
      <c r="C52" s="9" t="s">
        <v>164</v>
      </c>
      <c r="D52" s="10"/>
      <c r="E52" s="49">
        <v>50</v>
      </c>
      <c r="F52" s="5" t="s">
        <v>11</v>
      </c>
      <c r="G52" s="69"/>
      <c r="H52" s="11">
        <f>G52*E52</f>
        <v>0</v>
      </c>
      <c r="I52" s="11">
        <f t="shared" si="1"/>
        <v>0</v>
      </c>
      <c r="J52" s="11">
        <f t="shared" si="2"/>
        <v>0</v>
      </c>
      <c r="K52" s="72"/>
    </row>
    <row r="53" spans="1:11" ht="90" customHeight="1" x14ac:dyDescent="0.25">
      <c r="A53" s="5">
        <v>51</v>
      </c>
      <c r="B53" s="5" t="s">
        <v>279</v>
      </c>
      <c r="C53" s="9" t="s">
        <v>165</v>
      </c>
      <c r="D53" s="10"/>
      <c r="E53" s="27">
        <v>30</v>
      </c>
      <c r="F53" s="5" t="s">
        <v>11</v>
      </c>
      <c r="G53" s="69"/>
      <c r="H53" s="11">
        <f>G53*E53</f>
        <v>0</v>
      </c>
      <c r="I53" s="11">
        <f t="shared" si="1"/>
        <v>0</v>
      </c>
      <c r="J53" s="11">
        <f t="shared" si="2"/>
        <v>0</v>
      </c>
      <c r="K53" s="72"/>
    </row>
    <row r="54" spans="1:11" ht="90" customHeight="1" x14ac:dyDescent="0.25">
      <c r="A54" s="5">
        <v>52</v>
      </c>
      <c r="B54" s="31" t="s">
        <v>507</v>
      </c>
      <c r="C54" s="79" t="s">
        <v>508</v>
      </c>
      <c r="D54" s="8"/>
      <c r="E54" s="78">
        <v>400</v>
      </c>
      <c r="F54" s="5" t="s">
        <v>11</v>
      </c>
      <c r="G54" s="70"/>
      <c r="H54" s="11">
        <f t="shared" ref="H54:H117" si="3">G54*E54</f>
        <v>0</v>
      </c>
      <c r="I54" s="11">
        <f t="shared" si="1"/>
        <v>0</v>
      </c>
      <c r="J54" s="11">
        <f t="shared" si="2"/>
        <v>0</v>
      </c>
      <c r="K54" s="72"/>
    </row>
    <row r="55" spans="1:11" ht="90" customHeight="1" x14ac:dyDescent="0.25">
      <c r="A55" s="5">
        <v>53</v>
      </c>
      <c r="B55" s="31" t="s">
        <v>509</v>
      </c>
      <c r="C55" s="79" t="s">
        <v>510</v>
      </c>
      <c r="D55" s="8"/>
      <c r="E55" s="78">
        <v>400</v>
      </c>
      <c r="F55" s="5" t="s">
        <v>11</v>
      </c>
      <c r="G55" s="70"/>
      <c r="H55" s="11">
        <f t="shared" si="3"/>
        <v>0</v>
      </c>
      <c r="I55" s="11">
        <f t="shared" si="1"/>
        <v>0</v>
      </c>
      <c r="J55" s="11">
        <f t="shared" si="2"/>
        <v>0</v>
      </c>
      <c r="K55" s="72"/>
    </row>
    <row r="56" spans="1:11" ht="90" customHeight="1" x14ac:dyDescent="0.25">
      <c r="A56" s="5">
        <v>54</v>
      </c>
      <c r="B56" s="5" t="s">
        <v>387</v>
      </c>
      <c r="C56" s="9" t="s">
        <v>224</v>
      </c>
      <c r="D56" s="10"/>
      <c r="E56" s="27">
        <v>20</v>
      </c>
      <c r="F56" s="5" t="s">
        <v>11</v>
      </c>
      <c r="G56" s="69"/>
      <c r="H56" s="11">
        <f t="shared" si="3"/>
        <v>0</v>
      </c>
      <c r="I56" s="11">
        <f t="shared" si="1"/>
        <v>0</v>
      </c>
      <c r="J56" s="11">
        <f t="shared" si="2"/>
        <v>0</v>
      </c>
      <c r="K56" s="72"/>
    </row>
    <row r="57" spans="1:11" ht="90" customHeight="1" x14ac:dyDescent="0.25">
      <c r="A57" s="5">
        <v>55</v>
      </c>
      <c r="B57" s="5" t="s">
        <v>388</v>
      </c>
      <c r="C57" s="9" t="s">
        <v>225</v>
      </c>
      <c r="D57" s="10"/>
      <c r="E57" s="27">
        <v>20</v>
      </c>
      <c r="F57" s="5" t="s">
        <v>11</v>
      </c>
      <c r="G57" s="69"/>
      <c r="H57" s="11">
        <f t="shared" si="3"/>
        <v>0</v>
      </c>
      <c r="I57" s="11">
        <f t="shared" si="1"/>
        <v>0</v>
      </c>
      <c r="J57" s="11">
        <f t="shared" si="2"/>
        <v>0</v>
      </c>
      <c r="K57" s="72"/>
    </row>
    <row r="58" spans="1:11" ht="90" customHeight="1" x14ac:dyDescent="0.25">
      <c r="A58" s="5">
        <v>56</v>
      </c>
      <c r="B58" s="5" t="s">
        <v>511</v>
      </c>
      <c r="C58" s="9" t="s">
        <v>512</v>
      </c>
      <c r="D58" s="8"/>
      <c r="E58" s="52">
        <v>200</v>
      </c>
      <c r="F58" s="5" t="s">
        <v>11</v>
      </c>
      <c r="G58" s="69"/>
      <c r="H58" s="11">
        <f t="shared" si="3"/>
        <v>0</v>
      </c>
      <c r="I58" s="11">
        <f t="shared" si="1"/>
        <v>0</v>
      </c>
      <c r="J58" s="11">
        <f t="shared" si="2"/>
        <v>0</v>
      </c>
      <c r="K58" s="72"/>
    </row>
    <row r="59" spans="1:11" ht="90" customHeight="1" x14ac:dyDescent="0.25">
      <c r="A59" s="5">
        <v>57</v>
      </c>
      <c r="B59" s="5" t="s">
        <v>513</v>
      </c>
      <c r="C59" s="9" t="s">
        <v>514</v>
      </c>
      <c r="D59" s="8"/>
      <c r="E59" s="52">
        <v>200</v>
      </c>
      <c r="F59" s="5" t="s">
        <v>11</v>
      </c>
      <c r="G59" s="69"/>
      <c r="H59" s="11">
        <f t="shared" si="3"/>
        <v>0</v>
      </c>
      <c r="I59" s="11">
        <f t="shared" si="1"/>
        <v>0</v>
      </c>
      <c r="J59" s="11">
        <f t="shared" si="2"/>
        <v>0</v>
      </c>
      <c r="K59" s="72"/>
    </row>
    <row r="60" spans="1:11" ht="90" x14ac:dyDescent="0.25">
      <c r="A60" s="5">
        <v>58</v>
      </c>
      <c r="B60" s="5" t="s">
        <v>467</v>
      </c>
      <c r="C60" s="9" t="s">
        <v>167</v>
      </c>
      <c r="D60" s="8"/>
      <c r="E60" s="27">
        <v>40</v>
      </c>
      <c r="F60" s="5" t="s">
        <v>11</v>
      </c>
      <c r="G60" s="69"/>
      <c r="H60" s="11">
        <f t="shared" si="3"/>
        <v>0</v>
      </c>
      <c r="I60" s="11">
        <f t="shared" si="1"/>
        <v>0</v>
      </c>
      <c r="J60" s="11">
        <f t="shared" si="2"/>
        <v>0</v>
      </c>
      <c r="K60" s="72"/>
    </row>
    <row r="61" spans="1:11" ht="105" x14ac:dyDescent="0.25">
      <c r="A61" s="5">
        <v>59</v>
      </c>
      <c r="B61" s="5" t="s">
        <v>468</v>
      </c>
      <c r="C61" s="9" t="s">
        <v>223</v>
      </c>
      <c r="E61" s="49">
        <v>80</v>
      </c>
      <c r="F61" s="5" t="s">
        <v>11</v>
      </c>
      <c r="G61" s="69"/>
      <c r="H61" s="11">
        <f t="shared" si="3"/>
        <v>0</v>
      </c>
      <c r="I61" s="11">
        <f t="shared" si="1"/>
        <v>0</v>
      </c>
      <c r="J61" s="11">
        <f t="shared" si="2"/>
        <v>0</v>
      </c>
      <c r="K61" s="72"/>
    </row>
    <row r="62" spans="1:11" ht="105" x14ac:dyDescent="0.25">
      <c r="A62" s="5">
        <v>60</v>
      </c>
      <c r="B62" s="5" t="s">
        <v>280</v>
      </c>
      <c r="C62" s="9" t="s">
        <v>222</v>
      </c>
      <c r="D62" s="8"/>
      <c r="E62" s="49">
        <v>80</v>
      </c>
      <c r="F62" s="5" t="s">
        <v>11</v>
      </c>
      <c r="G62" s="69"/>
      <c r="H62" s="11">
        <f t="shared" si="3"/>
        <v>0</v>
      </c>
      <c r="I62" s="11">
        <f t="shared" si="1"/>
        <v>0</v>
      </c>
      <c r="J62" s="11">
        <f t="shared" si="2"/>
        <v>0</v>
      </c>
      <c r="K62" s="72"/>
    </row>
    <row r="63" spans="1:11" ht="90" customHeight="1" x14ac:dyDescent="0.25">
      <c r="A63" s="5">
        <v>61</v>
      </c>
      <c r="B63" s="5" t="s">
        <v>281</v>
      </c>
      <c r="C63" s="9" t="s">
        <v>219</v>
      </c>
      <c r="D63" s="28"/>
      <c r="E63" s="49">
        <v>150</v>
      </c>
      <c r="F63" s="5" t="s">
        <v>11</v>
      </c>
      <c r="G63" s="69"/>
      <c r="H63" s="11">
        <f t="shared" si="3"/>
        <v>0</v>
      </c>
      <c r="I63" s="11">
        <f t="shared" si="1"/>
        <v>0</v>
      </c>
      <c r="J63" s="11">
        <f t="shared" si="2"/>
        <v>0</v>
      </c>
      <c r="K63" s="72"/>
    </row>
    <row r="64" spans="1:11" ht="90" customHeight="1" x14ac:dyDescent="0.25">
      <c r="A64" s="5">
        <v>62</v>
      </c>
      <c r="B64" s="5" t="s">
        <v>282</v>
      </c>
      <c r="C64" s="9" t="s">
        <v>221</v>
      </c>
      <c r="D64" s="28"/>
      <c r="E64" s="49">
        <v>80</v>
      </c>
      <c r="F64" s="5" t="s">
        <v>11</v>
      </c>
      <c r="G64" s="69"/>
      <c r="H64" s="11">
        <f t="shared" si="3"/>
        <v>0</v>
      </c>
      <c r="I64" s="11">
        <f t="shared" si="1"/>
        <v>0</v>
      </c>
      <c r="J64" s="11">
        <f t="shared" si="2"/>
        <v>0</v>
      </c>
      <c r="K64" s="72"/>
    </row>
    <row r="65" spans="1:11" ht="105" x14ac:dyDescent="0.25">
      <c r="A65" s="5">
        <v>63</v>
      </c>
      <c r="B65" s="5" t="s">
        <v>283</v>
      </c>
      <c r="C65" s="9" t="s">
        <v>220</v>
      </c>
      <c r="D65" s="8"/>
      <c r="E65" s="27">
        <v>80</v>
      </c>
      <c r="F65" s="5" t="s">
        <v>11</v>
      </c>
      <c r="G65" s="69"/>
      <c r="H65" s="11">
        <f t="shared" si="3"/>
        <v>0</v>
      </c>
      <c r="I65" s="11">
        <f t="shared" si="1"/>
        <v>0</v>
      </c>
      <c r="J65" s="11">
        <f t="shared" si="2"/>
        <v>0</v>
      </c>
      <c r="K65" s="72"/>
    </row>
    <row r="66" spans="1:11" ht="90" x14ac:dyDescent="0.25">
      <c r="A66" s="5">
        <v>64</v>
      </c>
      <c r="B66" s="5" t="s">
        <v>469</v>
      </c>
      <c r="C66" s="9" t="s">
        <v>226</v>
      </c>
      <c r="D66" s="8"/>
      <c r="E66" s="27">
        <v>800</v>
      </c>
      <c r="F66" s="5" t="s">
        <v>11</v>
      </c>
      <c r="G66" s="69"/>
      <c r="H66" s="11">
        <f t="shared" si="3"/>
        <v>0</v>
      </c>
      <c r="I66" s="11">
        <f t="shared" si="1"/>
        <v>0</v>
      </c>
      <c r="J66" s="11">
        <f t="shared" si="2"/>
        <v>0</v>
      </c>
      <c r="K66" s="72"/>
    </row>
    <row r="67" spans="1:11" ht="75" x14ac:dyDescent="0.25">
      <c r="A67" s="5">
        <v>65</v>
      </c>
      <c r="B67" s="5" t="s">
        <v>515</v>
      </c>
      <c r="C67" s="9" t="s">
        <v>516</v>
      </c>
      <c r="D67" s="8"/>
      <c r="E67" s="27">
        <v>800</v>
      </c>
      <c r="F67" s="5" t="s">
        <v>11</v>
      </c>
      <c r="G67" s="69"/>
      <c r="H67" s="11">
        <f t="shared" si="3"/>
        <v>0</v>
      </c>
      <c r="I67" s="11">
        <f t="shared" ref="I67:I130" si="4">H67*22%</f>
        <v>0</v>
      </c>
      <c r="J67" s="11">
        <f t="shared" ref="J67:J130" si="5">H67+I67</f>
        <v>0</v>
      </c>
      <c r="K67" s="72"/>
    </row>
    <row r="68" spans="1:11" ht="90" x14ac:dyDescent="0.25">
      <c r="A68" s="5">
        <v>66</v>
      </c>
      <c r="B68" s="5" t="s">
        <v>470</v>
      </c>
      <c r="C68" s="9" t="s">
        <v>227</v>
      </c>
      <c r="E68" s="27">
        <v>50</v>
      </c>
      <c r="F68" s="5" t="s">
        <v>11</v>
      </c>
      <c r="G68" s="69"/>
      <c r="H68" s="11">
        <f t="shared" si="3"/>
        <v>0</v>
      </c>
      <c r="I68" s="11">
        <f t="shared" si="4"/>
        <v>0</v>
      </c>
      <c r="J68" s="11">
        <f t="shared" si="5"/>
        <v>0</v>
      </c>
      <c r="K68" s="72"/>
    </row>
    <row r="69" spans="1:11" ht="105" customHeight="1" x14ac:dyDescent="0.25">
      <c r="A69" s="5">
        <v>67</v>
      </c>
      <c r="B69" s="5" t="s">
        <v>517</v>
      </c>
      <c r="C69" s="9" t="s">
        <v>228</v>
      </c>
      <c r="D69" s="8"/>
      <c r="E69" s="27">
        <v>280</v>
      </c>
      <c r="F69" s="5" t="s">
        <v>11</v>
      </c>
      <c r="G69" s="69"/>
      <c r="H69" s="11">
        <f t="shared" si="3"/>
        <v>0</v>
      </c>
      <c r="I69" s="11">
        <f t="shared" si="4"/>
        <v>0</v>
      </c>
      <c r="J69" s="11">
        <f t="shared" si="5"/>
        <v>0</v>
      </c>
      <c r="K69" s="72"/>
    </row>
    <row r="70" spans="1:11" ht="90" customHeight="1" x14ac:dyDescent="0.25">
      <c r="A70" s="5">
        <v>68</v>
      </c>
      <c r="B70" s="5" t="s">
        <v>471</v>
      </c>
      <c r="C70" s="9" t="s">
        <v>229</v>
      </c>
      <c r="E70" s="27">
        <v>50</v>
      </c>
      <c r="F70" s="5" t="s">
        <v>11</v>
      </c>
      <c r="G70" s="69"/>
      <c r="H70" s="11">
        <f t="shared" si="3"/>
        <v>0</v>
      </c>
      <c r="I70" s="11">
        <f t="shared" si="4"/>
        <v>0</v>
      </c>
      <c r="J70" s="11">
        <f t="shared" si="5"/>
        <v>0</v>
      </c>
      <c r="K70" s="72"/>
    </row>
    <row r="71" spans="1:11" ht="90" customHeight="1" x14ac:dyDescent="0.25">
      <c r="A71" s="5">
        <v>69</v>
      </c>
      <c r="B71" s="5" t="s">
        <v>323</v>
      </c>
      <c r="C71" s="9" t="s">
        <v>230</v>
      </c>
      <c r="D71" s="10"/>
      <c r="E71" s="27">
        <v>30</v>
      </c>
      <c r="F71" s="5" t="s">
        <v>11</v>
      </c>
      <c r="G71" s="69"/>
      <c r="H71" s="11">
        <f t="shared" si="3"/>
        <v>0</v>
      </c>
      <c r="I71" s="11">
        <f t="shared" si="4"/>
        <v>0</v>
      </c>
      <c r="J71" s="11">
        <f t="shared" si="5"/>
        <v>0</v>
      </c>
      <c r="K71" s="72"/>
    </row>
    <row r="72" spans="1:11" ht="90" customHeight="1" x14ac:dyDescent="0.25">
      <c r="A72" s="5">
        <v>70</v>
      </c>
      <c r="B72" s="5" t="s">
        <v>322</v>
      </c>
      <c r="C72" s="9" t="s">
        <v>231</v>
      </c>
      <c r="D72" s="10"/>
      <c r="E72" s="27">
        <v>10</v>
      </c>
      <c r="F72" s="5" t="s">
        <v>11</v>
      </c>
      <c r="G72" s="69"/>
      <c r="H72" s="11">
        <f t="shared" si="3"/>
        <v>0</v>
      </c>
      <c r="I72" s="11">
        <f t="shared" si="4"/>
        <v>0</v>
      </c>
      <c r="J72" s="11">
        <f t="shared" si="5"/>
        <v>0</v>
      </c>
      <c r="K72" s="72"/>
    </row>
    <row r="73" spans="1:11" ht="90" customHeight="1" x14ac:dyDescent="0.25">
      <c r="A73" s="5">
        <v>71</v>
      </c>
      <c r="B73" s="5" t="s">
        <v>321</v>
      </c>
      <c r="C73" s="9" t="s">
        <v>232</v>
      </c>
      <c r="D73" s="10"/>
      <c r="E73" s="27">
        <v>40</v>
      </c>
      <c r="F73" s="5" t="s">
        <v>11</v>
      </c>
      <c r="G73" s="69"/>
      <c r="H73" s="11">
        <f t="shared" si="3"/>
        <v>0</v>
      </c>
      <c r="I73" s="11">
        <f t="shared" si="4"/>
        <v>0</v>
      </c>
      <c r="J73" s="11">
        <f t="shared" si="5"/>
        <v>0</v>
      </c>
      <c r="K73" s="72"/>
    </row>
    <row r="74" spans="1:11" ht="90" customHeight="1" x14ac:dyDescent="0.25">
      <c r="A74" s="5">
        <v>72</v>
      </c>
      <c r="B74" s="7" t="s">
        <v>233</v>
      </c>
      <c r="C74" s="9" t="s">
        <v>234</v>
      </c>
      <c r="D74" s="10"/>
      <c r="E74" s="27">
        <v>150</v>
      </c>
      <c r="F74" s="5" t="s">
        <v>11</v>
      </c>
      <c r="G74" s="69"/>
      <c r="H74" s="11">
        <f t="shared" si="3"/>
        <v>0</v>
      </c>
      <c r="I74" s="11">
        <f t="shared" si="4"/>
        <v>0</v>
      </c>
      <c r="J74" s="11">
        <f t="shared" si="5"/>
        <v>0</v>
      </c>
      <c r="K74" s="72"/>
    </row>
    <row r="75" spans="1:11" ht="90" customHeight="1" x14ac:dyDescent="0.25">
      <c r="A75" s="5">
        <v>73</v>
      </c>
      <c r="B75" s="5" t="s">
        <v>319</v>
      </c>
      <c r="C75" s="9" t="s">
        <v>179</v>
      </c>
      <c r="D75" s="8"/>
      <c r="E75" s="27">
        <v>350</v>
      </c>
      <c r="F75" s="5" t="s">
        <v>11</v>
      </c>
      <c r="G75" s="69"/>
      <c r="H75" s="11">
        <f t="shared" si="3"/>
        <v>0</v>
      </c>
      <c r="I75" s="11">
        <f t="shared" si="4"/>
        <v>0</v>
      </c>
      <c r="J75" s="11">
        <f t="shared" si="5"/>
        <v>0</v>
      </c>
      <c r="K75" s="72"/>
    </row>
    <row r="76" spans="1:11" ht="60" x14ac:dyDescent="0.25">
      <c r="A76" s="5">
        <v>74</v>
      </c>
      <c r="B76" s="5" t="s">
        <v>320</v>
      </c>
      <c r="C76" s="9" t="s">
        <v>178</v>
      </c>
      <c r="D76" s="8"/>
      <c r="E76" s="27">
        <v>400</v>
      </c>
      <c r="F76" s="5" t="s">
        <v>11</v>
      </c>
      <c r="G76" s="69"/>
      <c r="H76" s="11">
        <f t="shared" si="3"/>
        <v>0</v>
      </c>
      <c r="I76" s="11">
        <f t="shared" si="4"/>
        <v>0</v>
      </c>
      <c r="J76" s="11">
        <f t="shared" si="5"/>
        <v>0</v>
      </c>
      <c r="K76" s="72"/>
    </row>
    <row r="77" spans="1:11" ht="90" customHeight="1" x14ac:dyDescent="0.25">
      <c r="A77" s="5">
        <v>75</v>
      </c>
      <c r="B77" s="5" t="s">
        <v>316</v>
      </c>
      <c r="C77" s="9" t="s">
        <v>177</v>
      </c>
      <c r="D77" s="8"/>
      <c r="E77" s="52">
        <v>60</v>
      </c>
      <c r="F77" s="5" t="s">
        <v>11</v>
      </c>
      <c r="G77" s="69"/>
      <c r="H77" s="11">
        <f t="shared" si="3"/>
        <v>0</v>
      </c>
      <c r="I77" s="11">
        <f t="shared" si="4"/>
        <v>0</v>
      </c>
      <c r="J77" s="11">
        <f t="shared" si="5"/>
        <v>0</v>
      </c>
      <c r="K77" s="72"/>
    </row>
    <row r="78" spans="1:11" ht="90" customHeight="1" x14ac:dyDescent="0.25">
      <c r="A78" s="5">
        <v>76</v>
      </c>
      <c r="B78" s="5" t="s">
        <v>317</v>
      </c>
      <c r="C78" s="9" t="s">
        <v>176</v>
      </c>
      <c r="E78" s="27">
        <v>400</v>
      </c>
      <c r="F78" s="5" t="s">
        <v>11</v>
      </c>
      <c r="G78" s="69"/>
      <c r="H78" s="11">
        <f t="shared" si="3"/>
        <v>0</v>
      </c>
      <c r="I78" s="11">
        <f t="shared" si="4"/>
        <v>0</v>
      </c>
      <c r="J78" s="11">
        <f t="shared" si="5"/>
        <v>0</v>
      </c>
      <c r="K78" s="72"/>
    </row>
    <row r="79" spans="1:11" ht="90" customHeight="1" x14ac:dyDescent="0.25">
      <c r="A79" s="5">
        <v>77</v>
      </c>
      <c r="B79" s="5" t="s">
        <v>318</v>
      </c>
      <c r="C79" s="9" t="s">
        <v>174</v>
      </c>
      <c r="D79" s="10"/>
      <c r="E79" s="27">
        <v>4000</v>
      </c>
      <c r="F79" s="5" t="s">
        <v>11</v>
      </c>
      <c r="G79" s="69"/>
      <c r="H79" s="11">
        <f t="shared" si="3"/>
        <v>0</v>
      </c>
      <c r="I79" s="11">
        <f t="shared" si="4"/>
        <v>0</v>
      </c>
      <c r="J79" s="11">
        <f t="shared" si="5"/>
        <v>0</v>
      </c>
      <c r="K79" s="72"/>
    </row>
    <row r="80" spans="1:11" ht="75" x14ac:dyDescent="0.25">
      <c r="A80" s="5">
        <v>78</v>
      </c>
      <c r="B80" s="5" t="s">
        <v>315</v>
      </c>
      <c r="C80" s="9" t="s">
        <v>175</v>
      </c>
      <c r="D80" s="10"/>
      <c r="E80" s="27">
        <v>3000</v>
      </c>
      <c r="F80" s="5" t="s">
        <v>11</v>
      </c>
      <c r="G80" s="69"/>
      <c r="H80" s="11">
        <f t="shared" si="3"/>
        <v>0</v>
      </c>
      <c r="I80" s="11">
        <f t="shared" si="4"/>
        <v>0</v>
      </c>
      <c r="J80" s="11">
        <f t="shared" si="5"/>
        <v>0</v>
      </c>
      <c r="K80" s="72"/>
    </row>
    <row r="81" spans="1:11" ht="90" customHeight="1" x14ac:dyDescent="0.25">
      <c r="A81" s="5">
        <v>79</v>
      </c>
      <c r="B81" s="5" t="s">
        <v>518</v>
      </c>
      <c r="C81" s="9" t="s">
        <v>519</v>
      </c>
      <c r="D81" s="10"/>
      <c r="E81" s="27">
        <v>200</v>
      </c>
      <c r="F81" s="5" t="s">
        <v>11</v>
      </c>
      <c r="G81" s="69"/>
      <c r="H81" s="11">
        <f t="shared" si="3"/>
        <v>0</v>
      </c>
      <c r="I81" s="11">
        <f t="shared" si="4"/>
        <v>0</v>
      </c>
      <c r="J81" s="11">
        <f t="shared" si="5"/>
        <v>0</v>
      </c>
      <c r="K81" s="72"/>
    </row>
    <row r="82" spans="1:11" ht="90" customHeight="1" x14ac:dyDescent="0.25">
      <c r="A82" s="5">
        <v>80</v>
      </c>
      <c r="B82" s="29" t="s">
        <v>314</v>
      </c>
      <c r="C82" s="33" t="s">
        <v>264</v>
      </c>
      <c r="D82" s="10"/>
      <c r="E82" s="27">
        <v>50</v>
      </c>
      <c r="F82" s="5" t="s">
        <v>11</v>
      </c>
      <c r="G82" s="73"/>
      <c r="H82" s="11">
        <f t="shared" si="3"/>
        <v>0</v>
      </c>
      <c r="I82" s="11">
        <f t="shared" si="4"/>
        <v>0</v>
      </c>
      <c r="J82" s="11">
        <f t="shared" si="5"/>
        <v>0</v>
      </c>
      <c r="K82" s="72"/>
    </row>
    <row r="83" spans="1:11" ht="90" customHeight="1" x14ac:dyDescent="0.25">
      <c r="A83" s="5">
        <v>81</v>
      </c>
      <c r="B83" s="5" t="s">
        <v>312</v>
      </c>
      <c r="C83" s="9" t="s">
        <v>209</v>
      </c>
      <c r="D83" s="10"/>
      <c r="E83" s="27">
        <v>2000</v>
      </c>
      <c r="F83" s="5" t="s">
        <v>11</v>
      </c>
      <c r="G83" s="69"/>
      <c r="H83" s="11">
        <f t="shared" si="3"/>
        <v>0</v>
      </c>
      <c r="I83" s="11">
        <f t="shared" si="4"/>
        <v>0</v>
      </c>
      <c r="J83" s="11">
        <f t="shared" si="5"/>
        <v>0</v>
      </c>
      <c r="K83" s="72"/>
    </row>
    <row r="84" spans="1:11" ht="90" customHeight="1" x14ac:dyDescent="0.25">
      <c r="A84" s="5">
        <v>82</v>
      </c>
      <c r="B84" s="7" t="s">
        <v>313</v>
      </c>
      <c r="C84" s="9" t="s">
        <v>210</v>
      </c>
      <c r="D84" s="10"/>
      <c r="E84" s="27">
        <v>100</v>
      </c>
      <c r="F84" s="5" t="s">
        <v>11</v>
      </c>
      <c r="G84" s="69"/>
      <c r="H84" s="11">
        <f t="shared" si="3"/>
        <v>0</v>
      </c>
      <c r="I84" s="11">
        <f t="shared" si="4"/>
        <v>0</v>
      </c>
      <c r="J84" s="11">
        <f t="shared" si="5"/>
        <v>0</v>
      </c>
      <c r="K84" s="72"/>
    </row>
    <row r="85" spans="1:11" ht="90" customHeight="1" x14ac:dyDescent="0.25">
      <c r="A85" s="5">
        <v>83</v>
      </c>
      <c r="B85" s="5" t="s">
        <v>309</v>
      </c>
      <c r="C85" s="9" t="s">
        <v>211</v>
      </c>
      <c r="E85" s="27">
        <v>300</v>
      </c>
      <c r="F85" s="5" t="s">
        <v>11</v>
      </c>
      <c r="G85" s="74"/>
      <c r="H85" s="11">
        <f t="shared" si="3"/>
        <v>0</v>
      </c>
      <c r="I85" s="11">
        <f t="shared" si="4"/>
        <v>0</v>
      </c>
      <c r="J85" s="11">
        <f t="shared" si="5"/>
        <v>0</v>
      </c>
      <c r="K85" s="68"/>
    </row>
    <row r="86" spans="1:11" ht="90" customHeight="1" x14ac:dyDescent="0.25">
      <c r="A86" s="5">
        <v>84</v>
      </c>
      <c r="B86" s="5" t="s">
        <v>310</v>
      </c>
      <c r="C86" s="9" t="s">
        <v>204</v>
      </c>
      <c r="D86" s="8"/>
      <c r="E86" s="27">
        <v>50</v>
      </c>
      <c r="F86" s="5" t="s">
        <v>11</v>
      </c>
      <c r="G86" s="74"/>
      <c r="H86" s="11">
        <f t="shared" si="3"/>
        <v>0</v>
      </c>
      <c r="I86" s="11">
        <f t="shared" si="4"/>
        <v>0</v>
      </c>
      <c r="J86" s="11">
        <f t="shared" si="5"/>
        <v>0</v>
      </c>
      <c r="K86" s="68"/>
    </row>
    <row r="87" spans="1:11" ht="90" customHeight="1" x14ac:dyDescent="0.25">
      <c r="A87" s="5">
        <v>85</v>
      </c>
      <c r="B87" s="5" t="s">
        <v>311</v>
      </c>
      <c r="C87" s="9" t="s">
        <v>205</v>
      </c>
      <c r="E87" s="27">
        <v>50</v>
      </c>
      <c r="F87" s="5" t="s">
        <v>11</v>
      </c>
      <c r="G87" s="74"/>
      <c r="H87" s="11">
        <f t="shared" si="3"/>
        <v>0</v>
      </c>
      <c r="I87" s="11">
        <f t="shared" si="4"/>
        <v>0</v>
      </c>
      <c r="J87" s="11">
        <f t="shared" si="5"/>
        <v>0</v>
      </c>
      <c r="K87" s="68"/>
    </row>
    <row r="88" spans="1:11" ht="90" customHeight="1" x14ac:dyDescent="0.25">
      <c r="A88" s="5">
        <v>86</v>
      </c>
      <c r="B88" s="5" t="s">
        <v>472</v>
      </c>
      <c r="C88" s="9" t="s">
        <v>206</v>
      </c>
      <c r="D88" s="8"/>
      <c r="E88" s="27">
        <v>30</v>
      </c>
      <c r="F88" s="5" t="s">
        <v>11</v>
      </c>
      <c r="G88" s="74"/>
      <c r="H88" s="11">
        <f t="shared" si="3"/>
        <v>0</v>
      </c>
      <c r="I88" s="11">
        <f t="shared" si="4"/>
        <v>0</v>
      </c>
      <c r="J88" s="11">
        <f t="shared" si="5"/>
        <v>0</v>
      </c>
      <c r="K88" s="68"/>
    </row>
    <row r="89" spans="1:11" ht="90" customHeight="1" x14ac:dyDescent="0.25">
      <c r="A89" s="5">
        <v>87</v>
      </c>
      <c r="B89" s="5" t="s">
        <v>473</v>
      </c>
      <c r="C89" s="9" t="s">
        <v>207</v>
      </c>
      <c r="D89" s="8"/>
      <c r="E89" s="27">
        <v>30</v>
      </c>
      <c r="F89" s="5" t="s">
        <v>11</v>
      </c>
      <c r="G89" s="74"/>
      <c r="H89" s="11">
        <f t="shared" si="3"/>
        <v>0</v>
      </c>
      <c r="I89" s="11">
        <f t="shared" si="4"/>
        <v>0</v>
      </c>
      <c r="J89" s="11">
        <f t="shared" si="5"/>
        <v>0</v>
      </c>
      <c r="K89" s="68"/>
    </row>
    <row r="90" spans="1:11" ht="90" customHeight="1" x14ac:dyDescent="0.25">
      <c r="A90" s="5">
        <v>88</v>
      </c>
      <c r="B90" s="5" t="s">
        <v>520</v>
      </c>
      <c r="C90" s="9" t="s">
        <v>521</v>
      </c>
      <c r="D90" s="8"/>
      <c r="E90" s="52">
        <v>120</v>
      </c>
      <c r="F90" s="5" t="s">
        <v>11</v>
      </c>
      <c r="G90" s="74"/>
      <c r="H90" s="11">
        <f t="shared" si="3"/>
        <v>0</v>
      </c>
      <c r="I90" s="11">
        <f t="shared" si="4"/>
        <v>0</v>
      </c>
      <c r="J90" s="11">
        <f t="shared" si="5"/>
        <v>0</v>
      </c>
      <c r="K90" s="68"/>
    </row>
    <row r="91" spans="1:11" ht="76.5" customHeight="1" x14ac:dyDescent="0.25">
      <c r="A91" s="5">
        <v>89</v>
      </c>
      <c r="B91" s="5" t="s">
        <v>522</v>
      </c>
      <c r="C91" s="9" t="s">
        <v>523</v>
      </c>
      <c r="E91" s="27">
        <v>300</v>
      </c>
      <c r="F91" s="5" t="s">
        <v>11</v>
      </c>
      <c r="G91" s="74"/>
      <c r="H91" s="11">
        <f t="shared" si="3"/>
        <v>0</v>
      </c>
      <c r="I91" s="11">
        <f t="shared" si="4"/>
        <v>0</v>
      </c>
      <c r="J91" s="11">
        <f t="shared" si="5"/>
        <v>0</v>
      </c>
      <c r="K91" s="68"/>
    </row>
    <row r="92" spans="1:11" ht="78.75" customHeight="1" x14ac:dyDescent="0.25">
      <c r="A92" s="5">
        <v>90</v>
      </c>
      <c r="B92" s="5" t="s">
        <v>474</v>
      </c>
      <c r="C92" s="9" t="s">
        <v>208</v>
      </c>
      <c r="D92" s="8"/>
      <c r="E92" s="27">
        <v>300</v>
      </c>
      <c r="F92" s="5" t="s">
        <v>11</v>
      </c>
      <c r="G92" s="74"/>
      <c r="H92" s="11">
        <f t="shared" si="3"/>
        <v>0</v>
      </c>
      <c r="I92" s="11">
        <f t="shared" si="4"/>
        <v>0</v>
      </c>
      <c r="J92" s="11">
        <f t="shared" si="5"/>
        <v>0</v>
      </c>
      <c r="K92" s="68"/>
    </row>
    <row r="93" spans="1:11" ht="90" customHeight="1" x14ac:dyDescent="0.25">
      <c r="A93" s="5">
        <v>91</v>
      </c>
      <c r="B93" s="5" t="s">
        <v>524</v>
      </c>
      <c r="C93" s="9" t="s">
        <v>525</v>
      </c>
      <c r="D93" s="8"/>
      <c r="E93" s="27">
        <v>800</v>
      </c>
      <c r="F93" s="5" t="s">
        <v>11</v>
      </c>
      <c r="G93" s="74"/>
      <c r="H93" s="11">
        <f t="shared" si="3"/>
        <v>0</v>
      </c>
      <c r="I93" s="11">
        <f t="shared" si="4"/>
        <v>0</v>
      </c>
      <c r="J93" s="11">
        <f t="shared" si="5"/>
        <v>0</v>
      </c>
      <c r="K93" s="68"/>
    </row>
    <row r="94" spans="1:11" ht="90" customHeight="1" x14ac:dyDescent="0.25">
      <c r="A94" s="5">
        <v>92</v>
      </c>
      <c r="B94" s="5" t="s">
        <v>308</v>
      </c>
      <c r="C94" s="9" t="s">
        <v>235</v>
      </c>
      <c r="D94" s="8"/>
      <c r="E94" s="27">
        <v>500</v>
      </c>
      <c r="F94" s="5" t="s">
        <v>11</v>
      </c>
      <c r="G94" s="74"/>
      <c r="H94" s="11">
        <f t="shared" si="3"/>
        <v>0</v>
      </c>
      <c r="I94" s="11">
        <f t="shared" si="4"/>
        <v>0</v>
      </c>
      <c r="J94" s="11">
        <f t="shared" si="5"/>
        <v>0</v>
      </c>
      <c r="K94" s="68"/>
    </row>
    <row r="95" spans="1:11" ht="90" customHeight="1" x14ac:dyDescent="0.25">
      <c r="A95" s="5">
        <v>93</v>
      </c>
      <c r="B95" s="5" t="s">
        <v>307</v>
      </c>
      <c r="C95" s="9" t="s">
        <v>236</v>
      </c>
      <c r="D95" s="8"/>
      <c r="E95" s="49">
        <v>1000</v>
      </c>
      <c r="F95" s="5" t="s">
        <v>11</v>
      </c>
      <c r="G95" s="74"/>
      <c r="H95" s="11">
        <f t="shared" si="3"/>
        <v>0</v>
      </c>
      <c r="I95" s="11">
        <f t="shared" si="4"/>
        <v>0</v>
      </c>
      <c r="J95" s="11">
        <f t="shared" si="5"/>
        <v>0</v>
      </c>
      <c r="K95" s="68"/>
    </row>
    <row r="96" spans="1:11" ht="90" customHeight="1" x14ac:dyDescent="0.25">
      <c r="A96" s="5">
        <v>94</v>
      </c>
      <c r="B96" s="32" t="s">
        <v>526</v>
      </c>
      <c r="C96" s="54" t="s">
        <v>527</v>
      </c>
      <c r="D96" s="8"/>
      <c r="E96" s="27">
        <v>300</v>
      </c>
      <c r="F96" s="5" t="s">
        <v>11</v>
      </c>
      <c r="G96" s="76"/>
      <c r="H96" s="11">
        <f t="shared" si="3"/>
        <v>0</v>
      </c>
      <c r="I96" s="11">
        <f t="shared" si="4"/>
        <v>0</v>
      </c>
      <c r="J96" s="11">
        <f t="shared" si="5"/>
        <v>0</v>
      </c>
      <c r="K96" s="68"/>
    </row>
    <row r="97" spans="1:11" ht="135" x14ac:dyDescent="0.25">
      <c r="A97" s="5">
        <v>95</v>
      </c>
      <c r="B97" s="32" t="s">
        <v>528</v>
      </c>
      <c r="C97" s="54" t="s">
        <v>529</v>
      </c>
      <c r="D97" s="8"/>
      <c r="E97" s="49">
        <v>500</v>
      </c>
      <c r="F97" s="5" t="s">
        <v>11</v>
      </c>
      <c r="G97" s="76"/>
      <c r="H97" s="11">
        <f t="shared" si="3"/>
        <v>0</v>
      </c>
      <c r="I97" s="11">
        <f t="shared" si="4"/>
        <v>0</v>
      </c>
      <c r="J97" s="11">
        <f t="shared" si="5"/>
        <v>0</v>
      </c>
      <c r="K97" s="68"/>
    </row>
    <row r="98" spans="1:11" ht="90" customHeight="1" x14ac:dyDescent="0.25">
      <c r="A98" s="5">
        <v>96</v>
      </c>
      <c r="B98" s="5" t="s">
        <v>306</v>
      </c>
      <c r="C98" s="9" t="s">
        <v>212</v>
      </c>
      <c r="E98" s="27">
        <v>30</v>
      </c>
      <c r="F98" s="5" t="s">
        <v>11</v>
      </c>
      <c r="G98" s="74"/>
      <c r="H98" s="11">
        <f t="shared" si="3"/>
        <v>0</v>
      </c>
      <c r="I98" s="11">
        <f t="shared" si="4"/>
        <v>0</v>
      </c>
      <c r="J98" s="11">
        <f t="shared" si="5"/>
        <v>0</v>
      </c>
      <c r="K98" s="68"/>
    </row>
    <row r="99" spans="1:11" ht="60" x14ac:dyDescent="0.25">
      <c r="A99" s="5">
        <v>97</v>
      </c>
      <c r="B99" s="5" t="s">
        <v>305</v>
      </c>
      <c r="C99" s="9" t="s">
        <v>213</v>
      </c>
      <c r="D99" s="8"/>
      <c r="E99" s="27">
        <v>20</v>
      </c>
      <c r="F99" s="5" t="s">
        <v>11</v>
      </c>
      <c r="G99" s="74"/>
      <c r="H99" s="11">
        <f t="shared" si="3"/>
        <v>0</v>
      </c>
      <c r="I99" s="11">
        <f t="shared" si="4"/>
        <v>0</v>
      </c>
      <c r="J99" s="11">
        <f t="shared" si="5"/>
        <v>0</v>
      </c>
      <c r="K99" s="68"/>
    </row>
    <row r="100" spans="1:11" ht="75.75" customHeight="1" x14ac:dyDescent="0.25">
      <c r="A100" s="5">
        <v>98</v>
      </c>
      <c r="B100" s="32" t="s">
        <v>530</v>
      </c>
      <c r="C100" s="9" t="s">
        <v>218</v>
      </c>
      <c r="E100" s="49">
        <v>400</v>
      </c>
      <c r="F100" s="5" t="s">
        <v>11</v>
      </c>
      <c r="G100" s="74"/>
      <c r="H100" s="11">
        <f t="shared" si="3"/>
        <v>0</v>
      </c>
      <c r="I100" s="11">
        <f t="shared" si="4"/>
        <v>0</v>
      </c>
      <c r="J100" s="11">
        <f t="shared" si="5"/>
        <v>0</v>
      </c>
      <c r="K100" s="68"/>
    </row>
    <row r="101" spans="1:11" ht="90" customHeight="1" x14ac:dyDescent="0.25">
      <c r="A101" s="5">
        <v>99</v>
      </c>
      <c r="B101" s="5" t="s">
        <v>304</v>
      </c>
      <c r="C101" s="9" t="s">
        <v>70</v>
      </c>
      <c r="D101" s="8"/>
      <c r="E101" s="27">
        <v>1000</v>
      </c>
      <c r="F101" s="5" t="s">
        <v>11</v>
      </c>
      <c r="G101" s="74"/>
      <c r="H101" s="11">
        <f t="shared" si="3"/>
        <v>0</v>
      </c>
      <c r="I101" s="11">
        <f t="shared" si="4"/>
        <v>0</v>
      </c>
      <c r="J101" s="11">
        <f t="shared" si="5"/>
        <v>0</v>
      </c>
      <c r="K101" s="68"/>
    </row>
    <row r="102" spans="1:11" ht="90" customHeight="1" x14ac:dyDescent="0.25">
      <c r="A102" s="5">
        <v>100</v>
      </c>
      <c r="B102" s="5" t="s">
        <v>302</v>
      </c>
      <c r="C102" s="9" t="s">
        <v>214</v>
      </c>
      <c r="D102" s="8"/>
      <c r="E102" s="27">
        <v>100</v>
      </c>
      <c r="F102" s="5" t="s">
        <v>11</v>
      </c>
      <c r="G102" s="74"/>
      <c r="H102" s="11">
        <f t="shared" si="3"/>
        <v>0</v>
      </c>
      <c r="I102" s="11">
        <f t="shared" si="4"/>
        <v>0</v>
      </c>
      <c r="J102" s="11">
        <f t="shared" si="5"/>
        <v>0</v>
      </c>
      <c r="K102" s="68"/>
    </row>
    <row r="103" spans="1:11" ht="90" customHeight="1" x14ac:dyDescent="0.25">
      <c r="A103" s="5">
        <v>101</v>
      </c>
      <c r="B103" s="5" t="s">
        <v>303</v>
      </c>
      <c r="C103" s="9" t="s">
        <v>217</v>
      </c>
      <c r="D103" s="8"/>
      <c r="E103" s="49">
        <v>300</v>
      </c>
      <c r="F103" s="5" t="s">
        <v>11</v>
      </c>
      <c r="G103" s="74"/>
      <c r="H103" s="11">
        <f t="shared" si="3"/>
        <v>0</v>
      </c>
      <c r="I103" s="11">
        <f t="shared" si="4"/>
        <v>0</v>
      </c>
      <c r="J103" s="11">
        <f t="shared" si="5"/>
        <v>0</v>
      </c>
      <c r="K103" s="68"/>
    </row>
    <row r="104" spans="1:11" ht="90" customHeight="1" x14ac:dyDescent="0.25">
      <c r="A104" s="5">
        <v>102</v>
      </c>
      <c r="B104" s="5" t="s">
        <v>301</v>
      </c>
      <c r="C104" s="9" t="s">
        <v>215</v>
      </c>
      <c r="E104" s="27">
        <v>100</v>
      </c>
      <c r="F104" s="5" t="s">
        <v>11</v>
      </c>
      <c r="G104" s="74"/>
      <c r="H104" s="11">
        <f t="shared" si="3"/>
        <v>0</v>
      </c>
      <c r="I104" s="11">
        <f t="shared" si="4"/>
        <v>0</v>
      </c>
      <c r="J104" s="11">
        <f t="shared" si="5"/>
        <v>0</v>
      </c>
      <c r="K104" s="68"/>
    </row>
    <row r="105" spans="1:11" ht="90" customHeight="1" x14ac:dyDescent="0.25">
      <c r="A105" s="5">
        <v>103</v>
      </c>
      <c r="B105" s="5" t="s">
        <v>300</v>
      </c>
      <c r="C105" s="9" t="s">
        <v>216</v>
      </c>
      <c r="D105" s="8"/>
      <c r="E105" s="27">
        <v>200</v>
      </c>
      <c r="F105" s="5" t="s">
        <v>11</v>
      </c>
      <c r="G105" s="74"/>
      <c r="H105" s="11">
        <f t="shared" si="3"/>
        <v>0</v>
      </c>
      <c r="I105" s="11">
        <f t="shared" si="4"/>
        <v>0</v>
      </c>
      <c r="J105" s="11">
        <f t="shared" si="5"/>
        <v>0</v>
      </c>
      <c r="K105" s="68"/>
    </row>
    <row r="106" spans="1:11" ht="90" customHeight="1" x14ac:dyDescent="0.25">
      <c r="A106" s="5">
        <v>104</v>
      </c>
      <c r="B106" s="5" t="s">
        <v>299</v>
      </c>
      <c r="C106" s="9" t="s">
        <v>202</v>
      </c>
      <c r="D106" s="8"/>
      <c r="E106" s="49">
        <v>100</v>
      </c>
      <c r="F106" s="5" t="s">
        <v>11</v>
      </c>
      <c r="G106" s="74"/>
      <c r="H106" s="11">
        <f t="shared" si="3"/>
        <v>0</v>
      </c>
      <c r="I106" s="11">
        <f t="shared" si="4"/>
        <v>0</v>
      </c>
      <c r="J106" s="11">
        <f t="shared" si="5"/>
        <v>0</v>
      </c>
      <c r="K106" s="68"/>
    </row>
    <row r="107" spans="1:11" ht="90" customHeight="1" x14ac:dyDescent="0.25">
      <c r="A107" s="5">
        <v>105</v>
      </c>
      <c r="B107" s="5" t="s">
        <v>296</v>
      </c>
      <c r="C107" s="9" t="s">
        <v>203</v>
      </c>
      <c r="D107" s="8"/>
      <c r="E107" s="30">
        <v>50</v>
      </c>
      <c r="F107" s="5" t="s">
        <v>11</v>
      </c>
      <c r="G107" s="74"/>
      <c r="H107" s="11">
        <f t="shared" si="3"/>
        <v>0</v>
      </c>
      <c r="I107" s="11">
        <f t="shared" si="4"/>
        <v>0</v>
      </c>
      <c r="J107" s="11">
        <f t="shared" si="5"/>
        <v>0</v>
      </c>
      <c r="K107" s="68"/>
    </row>
    <row r="108" spans="1:11" ht="90" customHeight="1" x14ac:dyDescent="0.25">
      <c r="A108" s="5">
        <v>106</v>
      </c>
      <c r="B108" s="5" t="s">
        <v>297</v>
      </c>
      <c r="C108" s="33" t="s">
        <v>237</v>
      </c>
      <c r="E108" s="49">
        <v>400</v>
      </c>
      <c r="F108" s="5" t="s">
        <v>11</v>
      </c>
      <c r="G108" s="77"/>
      <c r="H108" s="11">
        <f t="shared" si="3"/>
        <v>0</v>
      </c>
      <c r="I108" s="11">
        <f t="shared" si="4"/>
        <v>0</v>
      </c>
      <c r="J108" s="11">
        <f t="shared" si="5"/>
        <v>0</v>
      </c>
      <c r="K108" s="68"/>
    </row>
    <row r="109" spans="1:11" ht="90" customHeight="1" x14ac:dyDescent="0.25">
      <c r="A109" s="5">
        <v>107</v>
      </c>
      <c r="B109" s="5" t="s">
        <v>298</v>
      </c>
      <c r="C109" s="9" t="s">
        <v>107</v>
      </c>
      <c r="D109" s="10"/>
      <c r="E109" s="49">
        <v>2000</v>
      </c>
      <c r="F109" s="5" t="s">
        <v>11</v>
      </c>
      <c r="G109" s="69"/>
      <c r="H109" s="11">
        <f t="shared" si="3"/>
        <v>0</v>
      </c>
      <c r="I109" s="11">
        <f t="shared" si="4"/>
        <v>0</v>
      </c>
      <c r="J109" s="11">
        <f t="shared" si="5"/>
        <v>0</v>
      </c>
      <c r="K109" s="72"/>
    </row>
    <row r="110" spans="1:11" ht="90" customHeight="1" x14ac:dyDescent="0.25">
      <c r="A110" s="5">
        <v>108</v>
      </c>
      <c r="B110" s="7" t="s">
        <v>294</v>
      </c>
      <c r="C110" s="9" t="s">
        <v>180</v>
      </c>
      <c r="D110" s="8"/>
      <c r="E110" s="49">
        <v>50</v>
      </c>
      <c r="F110" s="5" t="s">
        <v>11</v>
      </c>
      <c r="G110" s="74"/>
      <c r="H110" s="11">
        <f t="shared" si="3"/>
        <v>0</v>
      </c>
      <c r="I110" s="11">
        <f t="shared" si="4"/>
        <v>0</v>
      </c>
      <c r="J110" s="11">
        <f t="shared" si="5"/>
        <v>0</v>
      </c>
      <c r="K110" s="68"/>
    </row>
    <row r="111" spans="1:11" ht="90" customHeight="1" x14ac:dyDescent="0.25">
      <c r="A111" s="5">
        <v>109</v>
      </c>
      <c r="B111" s="5" t="s">
        <v>295</v>
      </c>
      <c r="C111" s="9" t="s">
        <v>106</v>
      </c>
      <c r="D111" s="10"/>
      <c r="E111" s="27">
        <v>80</v>
      </c>
      <c r="F111" s="5" t="s">
        <v>11</v>
      </c>
      <c r="G111" s="69"/>
      <c r="H111" s="11">
        <f t="shared" si="3"/>
        <v>0</v>
      </c>
      <c r="I111" s="11">
        <f t="shared" si="4"/>
        <v>0</v>
      </c>
      <c r="J111" s="11">
        <f t="shared" si="5"/>
        <v>0</v>
      </c>
      <c r="K111" s="72"/>
    </row>
    <row r="112" spans="1:11" ht="90" customHeight="1" x14ac:dyDescent="0.25">
      <c r="A112" s="5">
        <v>110</v>
      </c>
      <c r="B112" s="7" t="s">
        <v>531</v>
      </c>
      <c r="C112" s="9" t="s">
        <v>532</v>
      </c>
      <c r="D112" s="8"/>
      <c r="E112" s="27">
        <v>130</v>
      </c>
      <c r="F112" s="5" t="s">
        <v>11</v>
      </c>
      <c r="G112" s="74"/>
      <c r="H112" s="11">
        <f t="shared" si="3"/>
        <v>0</v>
      </c>
      <c r="I112" s="11">
        <f t="shared" si="4"/>
        <v>0</v>
      </c>
      <c r="J112" s="11">
        <f t="shared" si="5"/>
        <v>0</v>
      </c>
      <c r="K112" s="68"/>
    </row>
    <row r="113" spans="1:11" ht="90" customHeight="1" x14ac:dyDescent="0.25">
      <c r="A113" s="5">
        <v>111</v>
      </c>
      <c r="B113" s="5" t="s">
        <v>291</v>
      </c>
      <c r="C113" s="9" t="s">
        <v>181</v>
      </c>
      <c r="D113" s="8"/>
      <c r="E113" s="27">
        <v>650</v>
      </c>
      <c r="F113" s="5" t="s">
        <v>11</v>
      </c>
      <c r="G113" s="74"/>
      <c r="H113" s="11">
        <f t="shared" si="3"/>
        <v>0</v>
      </c>
      <c r="I113" s="11">
        <f t="shared" si="4"/>
        <v>0</v>
      </c>
      <c r="J113" s="11">
        <f t="shared" si="5"/>
        <v>0</v>
      </c>
      <c r="K113" s="68"/>
    </row>
    <row r="114" spans="1:11" ht="90" customHeight="1" x14ac:dyDescent="0.25">
      <c r="A114" s="5">
        <v>112</v>
      </c>
      <c r="B114" s="5" t="s">
        <v>292</v>
      </c>
      <c r="C114" s="9" t="s">
        <v>201</v>
      </c>
      <c r="D114" s="8"/>
      <c r="E114" s="49">
        <v>30</v>
      </c>
      <c r="F114" s="5" t="s">
        <v>11</v>
      </c>
      <c r="G114" s="74"/>
      <c r="H114" s="11">
        <f t="shared" si="3"/>
        <v>0</v>
      </c>
      <c r="I114" s="11">
        <f t="shared" si="4"/>
        <v>0</v>
      </c>
      <c r="J114" s="11">
        <f t="shared" si="5"/>
        <v>0</v>
      </c>
      <c r="K114" s="68"/>
    </row>
    <row r="115" spans="1:11" ht="90" customHeight="1" x14ac:dyDescent="0.25">
      <c r="A115" s="5">
        <v>113</v>
      </c>
      <c r="B115" s="5" t="s">
        <v>293</v>
      </c>
      <c r="C115" s="9" t="s">
        <v>201</v>
      </c>
      <c r="D115" s="8"/>
      <c r="E115" s="49">
        <v>30</v>
      </c>
      <c r="F115" s="5" t="s">
        <v>11</v>
      </c>
      <c r="G115" s="74"/>
      <c r="H115" s="11">
        <f t="shared" si="3"/>
        <v>0</v>
      </c>
      <c r="I115" s="11">
        <f t="shared" si="4"/>
        <v>0</v>
      </c>
      <c r="J115" s="11">
        <f t="shared" si="5"/>
        <v>0</v>
      </c>
      <c r="K115" s="68"/>
    </row>
    <row r="116" spans="1:11" ht="90" customHeight="1" x14ac:dyDescent="0.25">
      <c r="A116" s="5">
        <v>114</v>
      </c>
      <c r="B116" s="62" t="s">
        <v>482</v>
      </c>
      <c r="C116" s="60" t="s">
        <v>481</v>
      </c>
      <c r="D116" s="8"/>
      <c r="E116" s="58">
        <v>30</v>
      </c>
      <c r="F116" s="5" t="s">
        <v>11</v>
      </c>
      <c r="G116" s="74"/>
      <c r="H116" s="11">
        <f t="shared" si="3"/>
        <v>0</v>
      </c>
      <c r="I116" s="11">
        <f t="shared" si="4"/>
        <v>0</v>
      </c>
      <c r="J116" s="11">
        <f t="shared" si="5"/>
        <v>0</v>
      </c>
      <c r="K116" s="68"/>
    </row>
    <row r="117" spans="1:11" ht="90" customHeight="1" x14ac:dyDescent="0.25">
      <c r="A117" s="5">
        <v>115</v>
      </c>
      <c r="B117" s="65" t="s">
        <v>484</v>
      </c>
      <c r="C117" s="63" t="s">
        <v>480</v>
      </c>
      <c r="D117" s="8"/>
      <c r="E117" s="58">
        <v>50</v>
      </c>
      <c r="F117" s="5" t="s">
        <v>11</v>
      </c>
      <c r="G117" s="74"/>
      <c r="H117" s="11">
        <f t="shared" si="3"/>
        <v>0</v>
      </c>
      <c r="I117" s="11">
        <f t="shared" si="4"/>
        <v>0</v>
      </c>
      <c r="J117" s="11">
        <f t="shared" si="5"/>
        <v>0</v>
      </c>
      <c r="K117" s="68"/>
    </row>
    <row r="118" spans="1:11" ht="90" customHeight="1" x14ac:dyDescent="0.25">
      <c r="A118" s="5">
        <v>116</v>
      </c>
      <c r="B118" s="12" t="s">
        <v>288</v>
      </c>
      <c r="C118" s="13" t="s">
        <v>200</v>
      </c>
      <c r="E118" s="61">
        <v>500</v>
      </c>
      <c r="F118" s="5" t="s">
        <v>11</v>
      </c>
      <c r="G118" s="74"/>
      <c r="H118" s="11">
        <f t="shared" ref="H118:H132" si="6">G118*E118</f>
        <v>0</v>
      </c>
      <c r="I118" s="11">
        <f t="shared" si="4"/>
        <v>0</v>
      </c>
      <c r="J118" s="11">
        <f t="shared" si="5"/>
        <v>0</v>
      </c>
      <c r="K118" s="68"/>
    </row>
    <row r="119" spans="1:11" ht="90" customHeight="1" x14ac:dyDescent="0.25">
      <c r="A119" s="5">
        <v>117</v>
      </c>
      <c r="B119" s="5" t="s">
        <v>289</v>
      </c>
      <c r="C119" s="9" t="s">
        <v>533</v>
      </c>
      <c r="D119" s="8"/>
      <c r="E119" s="27">
        <v>250</v>
      </c>
      <c r="F119" s="5" t="s">
        <v>11</v>
      </c>
      <c r="G119" s="74"/>
      <c r="H119" s="11">
        <f t="shared" si="6"/>
        <v>0</v>
      </c>
      <c r="I119" s="11">
        <f t="shared" si="4"/>
        <v>0</v>
      </c>
      <c r="J119" s="11">
        <f t="shared" si="5"/>
        <v>0</v>
      </c>
      <c r="K119" s="68"/>
    </row>
    <row r="120" spans="1:11" ht="90" customHeight="1" x14ac:dyDescent="0.25">
      <c r="A120" s="5">
        <v>118</v>
      </c>
      <c r="B120" s="5" t="s">
        <v>290</v>
      </c>
      <c r="C120" s="9" t="s">
        <v>534</v>
      </c>
      <c r="D120" s="8"/>
      <c r="E120" s="27">
        <v>40</v>
      </c>
      <c r="F120" s="5" t="s">
        <v>11</v>
      </c>
      <c r="G120" s="74"/>
      <c r="H120" s="11">
        <f t="shared" si="6"/>
        <v>0</v>
      </c>
      <c r="I120" s="11">
        <f t="shared" si="4"/>
        <v>0</v>
      </c>
      <c r="J120" s="11">
        <f t="shared" si="5"/>
        <v>0</v>
      </c>
      <c r="K120" s="68"/>
    </row>
    <row r="121" spans="1:11" ht="90" customHeight="1" x14ac:dyDescent="0.25">
      <c r="A121" s="5">
        <v>119</v>
      </c>
      <c r="B121" s="5" t="s">
        <v>287</v>
      </c>
      <c r="C121" s="9" t="s">
        <v>199</v>
      </c>
      <c r="E121" s="27">
        <v>40</v>
      </c>
      <c r="F121" s="5" t="s">
        <v>11</v>
      </c>
      <c r="G121" s="74"/>
      <c r="H121" s="11">
        <f t="shared" si="6"/>
        <v>0</v>
      </c>
      <c r="I121" s="11">
        <f t="shared" si="4"/>
        <v>0</v>
      </c>
      <c r="J121" s="11">
        <f t="shared" si="5"/>
        <v>0</v>
      </c>
      <c r="K121" s="68"/>
    </row>
    <row r="122" spans="1:11" ht="90" customHeight="1" x14ac:dyDescent="0.25">
      <c r="A122" s="5">
        <v>120</v>
      </c>
      <c r="B122" s="5" t="s">
        <v>475</v>
      </c>
      <c r="C122" s="9" t="s">
        <v>198</v>
      </c>
      <c r="D122" s="8"/>
      <c r="E122" s="27">
        <v>200</v>
      </c>
      <c r="F122" s="5" t="s">
        <v>11</v>
      </c>
      <c r="G122" s="74"/>
      <c r="H122" s="11">
        <f t="shared" si="6"/>
        <v>0</v>
      </c>
      <c r="I122" s="11">
        <f t="shared" si="4"/>
        <v>0</v>
      </c>
      <c r="J122" s="11">
        <f t="shared" si="5"/>
        <v>0</v>
      </c>
      <c r="K122" s="68"/>
    </row>
    <row r="123" spans="1:11" ht="90" customHeight="1" x14ac:dyDescent="0.25">
      <c r="A123" s="5">
        <v>121</v>
      </c>
      <c r="B123" s="5" t="s">
        <v>476</v>
      </c>
      <c r="C123" s="9" t="s">
        <v>197</v>
      </c>
      <c r="E123" s="27">
        <v>200</v>
      </c>
      <c r="F123" s="5" t="s">
        <v>11</v>
      </c>
      <c r="G123" s="74"/>
      <c r="H123" s="11">
        <f t="shared" si="6"/>
        <v>0</v>
      </c>
      <c r="I123" s="11">
        <f t="shared" si="4"/>
        <v>0</v>
      </c>
      <c r="J123" s="11">
        <f t="shared" si="5"/>
        <v>0</v>
      </c>
      <c r="K123" s="68"/>
    </row>
    <row r="124" spans="1:11" ht="90" customHeight="1" x14ac:dyDescent="0.25">
      <c r="A124" s="5">
        <v>122</v>
      </c>
      <c r="B124" s="32" t="s">
        <v>535</v>
      </c>
      <c r="C124" s="33" t="s">
        <v>238</v>
      </c>
      <c r="D124" s="8"/>
      <c r="E124" s="27">
        <v>300</v>
      </c>
      <c r="F124" s="5" t="s">
        <v>11</v>
      </c>
      <c r="G124" s="76"/>
      <c r="H124" s="11">
        <f t="shared" si="6"/>
        <v>0</v>
      </c>
      <c r="I124" s="11">
        <f t="shared" si="4"/>
        <v>0</v>
      </c>
      <c r="J124" s="11">
        <f t="shared" si="5"/>
        <v>0</v>
      </c>
      <c r="K124" s="68"/>
    </row>
    <row r="125" spans="1:11" ht="90" customHeight="1" x14ac:dyDescent="0.25">
      <c r="A125" s="5">
        <v>123</v>
      </c>
      <c r="B125" s="32" t="s">
        <v>536</v>
      </c>
      <c r="C125" s="33" t="s">
        <v>537</v>
      </c>
      <c r="E125" s="49">
        <v>300</v>
      </c>
      <c r="F125" s="5" t="s">
        <v>11</v>
      </c>
      <c r="G125" s="76"/>
      <c r="H125" s="11">
        <f t="shared" si="6"/>
        <v>0</v>
      </c>
      <c r="I125" s="11">
        <f t="shared" si="4"/>
        <v>0</v>
      </c>
      <c r="J125" s="11">
        <f t="shared" si="5"/>
        <v>0</v>
      </c>
      <c r="K125" s="68"/>
    </row>
    <row r="126" spans="1:11" ht="90" customHeight="1" x14ac:dyDescent="0.25">
      <c r="A126" s="5">
        <v>124</v>
      </c>
      <c r="B126" s="5" t="s">
        <v>284</v>
      </c>
      <c r="C126" s="9" t="s">
        <v>168</v>
      </c>
      <c r="D126" s="8"/>
      <c r="E126" s="30">
        <v>25</v>
      </c>
      <c r="F126" s="5" t="s">
        <v>11</v>
      </c>
      <c r="G126" s="74"/>
      <c r="H126" s="11">
        <f t="shared" si="6"/>
        <v>0</v>
      </c>
      <c r="I126" s="11">
        <f t="shared" si="4"/>
        <v>0</v>
      </c>
      <c r="J126" s="11">
        <f t="shared" si="5"/>
        <v>0</v>
      </c>
      <c r="K126" s="68"/>
    </row>
    <row r="127" spans="1:11" ht="60" x14ac:dyDescent="0.25">
      <c r="A127" s="5">
        <v>125</v>
      </c>
      <c r="B127" s="5" t="s">
        <v>285</v>
      </c>
      <c r="C127" s="9" t="s">
        <v>169</v>
      </c>
      <c r="D127" s="8"/>
      <c r="E127" s="27">
        <v>25</v>
      </c>
      <c r="F127" s="5" t="s">
        <v>11</v>
      </c>
      <c r="G127" s="74"/>
      <c r="H127" s="11">
        <f t="shared" si="6"/>
        <v>0</v>
      </c>
      <c r="I127" s="11">
        <f t="shared" si="4"/>
        <v>0</v>
      </c>
      <c r="J127" s="11">
        <f t="shared" si="5"/>
        <v>0</v>
      </c>
      <c r="K127" s="68"/>
    </row>
    <row r="128" spans="1:11" ht="90" customHeight="1" x14ac:dyDescent="0.25">
      <c r="A128" s="5">
        <v>126</v>
      </c>
      <c r="B128" s="7" t="s">
        <v>538</v>
      </c>
      <c r="C128" s="9" t="s">
        <v>539</v>
      </c>
      <c r="D128" s="28"/>
      <c r="E128" s="49">
        <v>60</v>
      </c>
      <c r="F128" s="5" t="s">
        <v>11</v>
      </c>
      <c r="G128" s="74"/>
      <c r="H128" s="11">
        <f t="shared" si="6"/>
        <v>0</v>
      </c>
      <c r="I128" s="11">
        <f t="shared" si="4"/>
        <v>0</v>
      </c>
      <c r="J128" s="11">
        <f t="shared" si="5"/>
        <v>0</v>
      </c>
      <c r="K128" s="68"/>
    </row>
    <row r="129" spans="1:11" ht="90" customHeight="1" x14ac:dyDescent="0.25">
      <c r="A129" s="5">
        <v>127</v>
      </c>
      <c r="B129" s="7" t="s">
        <v>540</v>
      </c>
      <c r="C129" s="9" t="s">
        <v>541</v>
      </c>
      <c r="E129" s="49">
        <v>60</v>
      </c>
      <c r="F129" s="5" t="s">
        <v>11</v>
      </c>
      <c r="G129" s="74"/>
      <c r="H129" s="11">
        <f t="shared" si="6"/>
        <v>0</v>
      </c>
      <c r="I129" s="11">
        <f t="shared" si="4"/>
        <v>0</v>
      </c>
      <c r="J129" s="11">
        <f t="shared" si="5"/>
        <v>0</v>
      </c>
      <c r="K129" s="68"/>
    </row>
    <row r="130" spans="1:11" ht="90" customHeight="1" x14ac:dyDescent="0.25">
      <c r="A130" s="5">
        <v>128</v>
      </c>
      <c r="B130" s="5" t="s">
        <v>477</v>
      </c>
      <c r="C130" s="9" t="s">
        <v>196</v>
      </c>
      <c r="D130" s="8"/>
      <c r="E130" s="27">
        <v>160</v>
      </c>
      <c r="F130" s="5" t="s">
        <v>11</v>
      </c>
      <c r="G130" s="74"/>
      <c r="H130" s="11">
        <f t="shared" si="6"/>
        <v>0</v>
      </c>
      <c r="I130" s="11">
        <f t="shared" si="4"/>
        <v>0</v>
      </c>
      <c r="J130" s="11">
        <f t="shared" si="5"/>
        <v>0</v>
      </c>
      <c r="K130" s="68"/>
    </row>
    <row r="131" spans="1:11" ht="90" customHeight="1" x14ac:dyDescent="0.25">
      <c r="A131" s="5">
        <v>129</v>
      </c>
      <c r="B131" s="5" t="s">
        <v>286</v>
      </c>
      <c r="C131" s="9" t="s">
        <v>195</v>
      </c>
      <c r="D131" s="8"/>
      <c r="E131" s="49">
        <v>40</v>
      </c>
      <c r="F131" s="5" t="s">
        <v>11</v>
      </c>
      <c r="G131" s="74"/>
      <c r="H131" s="11">
        <f t="shared" si="6"/>
        <v>0</v>
      </c>
      <c r="I131" s="11">
        <f t="shared" ref="I131:I132" si="7">H131*22%</f>
        <v>0</v>
      </c>
      <c r="J131" s="11">
        <f t="shared" ref="J131:J132" si="8">H131+I131</f>
        <v>0</v>
      </c>
      <c r="K131" s="68"/>
    </row>
    <row r="132" spans="1:11" ht="90" customHeight="1" x14ac:dyDescent="0.25">
      <c r="A132" s="5">
        <v>130</v>
      </c>
      <c r="B132" s="5" t="s">
        <v>478</v>
      </c>
      <c r="C132" s="9" t="s">
        <v>194</v>
      </c>
      <c r="D132" s="8"/>
      <c r="E132" s="50">
        <v>80</v>
      </c>
      <c r="F132" s="5" t="s">
        <v>11</v>
      </c>
      <c r="G132" s="74"/>
      <c r="H132" s="11">
        <f t="shared" si="6"/>
        <v>0</v>
      </c>
      <c r="I132" s="11">
        <f t="shared" si="7"/>
        <v>0</v>
      </c>
      <c r="J132" s="11">
        <f t="shared" si="8"/>
        <v>0</v>
      </c>
      <c r="K132" s="68"/>
    </row>
    <row r="133" spans="1:11" ht="15.75" thickBot="1" x14ac:dyDescent="0.3"/>
    <row r="134" spans="1:11" ht="15.75" thickBot="1" x14ac:dyDescent="0.3">
      <c r="A134" s="2"/>
      <c r="G134" s="40" t="s">
        <v>239</v>
      </c>
      <c r="H134" s="43">
        <f>SUM(H3:H132)</f>
        <v>0</v>
      </c>
      <c r="I134" s="43">
        <f>SUM(I3:I132)</f>
        <v>0</v>
      </c>
      <c r="J134" s="45">
        <f>SUM(J3:J132)</f>
        <v>0</v>
      </c>
    </row>
    <row r="135" spans="1:11" ht="15" customHeight="1" x14ac:dyDescent="0.25"/>
    <row r="136" spans="1:11" ht="15" customHeight="1" x14ac:dyDescent="0.25"/>
    <row r="137" spans="1:11" ht="15" customHeight="1" x14ac:dyDescent="0.25"/>
    <row r="138" spans="1:11" ht="15" customHeight="1" x14ac:dyDescent="0.25"/>
    <row r="139" spans="1:11" ht="15" customHeight="1" x14ac:dyDescent="0.25"/>
    <row r="140" spans="1:11" ht="15" customHeight="1" x14ac:dyDescent="0.25"/>
    <row r="141" spans="1:11" ht="15" customHeight="1" x14ac:dyDescent="0.25"/>
  </sheetData>
  <sheetProtection password="EFC0" sheet="1" objects="1" scenarios="1"/>
  <mergeCells count="11">
    <mergeCell ref="G1:G2"/>
    <mergeCell ref="H1:H2"/>
    <mergeCell ref="I1:I2"/>
    <mergeCell ref="J1:J2"/>
    <mergeCell ref="K1:K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SKUPAJ</vt:lpstr>
      <vt:lpstr>Pisarniški pripomočki</vt:lpstr>
      <vt:lpstr>List4</vt:lpstr>
      <vt:lpstr>Pisarniški potrošni material</vt:lpstr>
      <vt:lpstr>Obrazci, kuverte, koledarji</vt:lpstr>
      <vt:lpstr>Papir</vt:lpstr>
      <vt:lpstr>Likovni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</dc:creator>
  <cp:lastModifiedBy>Aljoša Trtnik</cp:lastModifiedBy>
  <cp:lastPrinted>2020-11-09T08:25:53Z</cp:lastPrinted>
  <dcterms:created xsi:type="dcterms:W3CDTF">2020-10-14T08:46:34Z</dcterms:created>
  <dcterms:modified xsi:type="dcterms:W3CDTF">2025-05-14T10:30:41Z</dcterms:modified>
</cp:coreProperties>
</file>